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s\Desktop\Внесение изменений 2 2023\"/>
    </mc:Choice>
  </mc:AlternateContent>
  <bookViews>
    <workbookView xWindow="0" yWindow="0" windowWidth="28800" windowHeight="12435"/>
  </bookViews>
  <sheets>
    <sheet name="прил 1 " sheetId="6" r:id="rId1"/>
    <sheet name="прил  2" sheetId="5" r:id="rId2"/>
    <sheet name="приложение 3" sheetId="1" r:id="rId3"/>
    <sheet name="прил 4" sheetId="2" r:id="rId4"/>
    <sheet name="прил 5" sheetId="3" r:id="rId5"/>
    <sheet name="прил 6 вус" sheetId="9" r:id="rId6"/>
    <sheet name="прил6" sheetId="7" state="hidden" r:id="rId7"/>
    <sheet name="Лист1" sheetId="8" state="hidden" r:id="rId8"/>
  </sheets>
  <definedNames>
    <definedName name="_xlnm._FilterDatabase" localSheetId="0" hidden="1">'прил 1 '!$A$9:$L$9</definedName>
    <definedName name="_xlnm._FilterDatabase" localSheetId="3" hidden="1">'прил 4'!$A$12:$K$52</definedName>
    <definedName name="_xlnm._FilterDatabase" localSheetId="4" hidden="1">'прил 5'!$A$10:$WVP$76</definedName>
    <definedName name="_xlnm._FilterDatabase" localSheetId="2" hidden="1">'приложение 3'!$A$7:$K$76</definedName>
    <definedName name="_xlnm.Print_Area" localSheetId="1">'прил  2'!$A$1:$E$20</definedName>
    <definedName name="_xlnm.Print_Area" localSheetId="0">'прил 1 '!$A$1:$H$64</definedName>
    <definedName name="_xlnm.Print_Area" localSheetId="3">'прил 4'!$A$1:$I$52</definedName>
    <definedName name="_xlnm.Print_Area" localSheetId="4">'прил 5'!$A$1:$H$103</definedName>
    <definedName name="_xlnm.Print_Area" localSheetId="5">'прил 6 вус'!$A$1:$N$17</definedName>
    <definedName name="_xlnm.Print_Area" localSheetId="2">'приложение 3'!$A$1:$H$76</definedName>
  </definedNames>
  <calcPr calcId="152511"/>
</workbook>
</file>

<file path=xl/calcChain.xml><?xml version="1.0" encoding="utf-8"?>
<calcChain xmlns="http://schemas.openxmlformats.org/spreadsheetml/2006/main">
  <c r="G72" i="3" l="1"/>
  <c r="G71" i="3" s="1"/>
  <c r="H72" i="3"/>
  <c r="H71" i="3" s="1"/>
  <c r="F72" i="3"/>
  <c r="F84" i="3"/>
  <c r="F29" i="3"/>
  <c r="G45" i="2" l="1"/>
  <c r="G28" i="2"/>
  <c r="F63" i="1"/>
  <c r="G47" i="1"/>
  <c r="H47" i="1"/>
  <c r="F47" i="1"/>
  <c r="F29" i="1" l="1"/>
  <c r="E11" i="5"/>
  <c r="E12" i="5"/>
  <c r="E13" i="5"/>
  <c r="E14" i="5"/>
  <c r="E15" i="5"/>
  <c r="E16" i="5"/>
  <c r="E17" i="5"/>
  <c r="E18" i="5"/>
  <c r="D11" i="5"/>
  <c r="D12" i="5"/>
  <c r="D13" i="5"/>
  <c r="D14" i="5"/>
  <c r="D15" i="5"/>
  <c r="D16" i="5"/>
  <c r="D17" i="5"/>
  <c r="D18" i="5"/>
  <c r="C11" i="5"/>
  <c r="C12" i="5"/>
  <c r="C13" i="5"/>
  <c r="C14" i="5"/>
  <c r="C15" i="5"/>
  <c r="C16" i="5"/>
  <c r="C17" i="5"/>
  <c r="C18" i="5"/>
  <c r="H59" i="6"/>
  <c r="G59" i="6"/>
  <c r="F59" i="6"/>
  <c r="F24" i="6"/>
  <c r="F49" i="3" l="1"/>
  <c r="N12" i="9" l="1"/>
  <c r="M12" i="9"/>
  <c r="L12" i="9"/>
  <c r="E12" i="9"/>
  <c r="F12" i="9"/>
  <c r="D12" i="9"/>
  <c r="F19" i="3"/>
  <c r="F18" i="3" s="1"/>
  <c r="F71" i="3"/>
  <c r="H64" i="3"/>
  <c r="H63" i="3"/>
  <c r="H62" i="3" s="1"/>
  <c r="G63" i="3"/>
  <c r="G62" i="3" s="1"/>
  <c r="F63" i="3"/>
  <c r="F62" i="3" s="1"/>
  <c r="H60" i="3"/>
  <c r="G60" i="3"/>
  <c r="F60" i="3"/>
  <c r="H58" i="3"/>
  <c r="F58" i="3"/>
  <c r="H55" i="3"/>
  <c r="G55" i="3"/>
  <c r="F55" i="3"/>
  <c r="H50" i="3"/>
  <c r="H49" i="3" s="1"/>
  <c r="G50" i="3"/>
  <c r="F50" i="3"/>
  <c r="G49" i="3"/>
  <c r="H47" i="3"/>
  <c r="G47" i="3"/>
  <c r="F47" i="3"/>
  <c r="H45" i="3"/>
  <c r="G45" i="3"/>
  <c r="G44" i="3" s="1"/>
  <c r="F45" i="3"/>
  <c r="F44" i="3" s="1"/>
  <c r="H44" i="3"/>
  <c r="H41" i="3"/>
  <c r="H40" i="3" s="1"/>
  <c r="G41" i="3"/>
  <c r="G40" i="3" s="1"/>
  <c r="F41" i="3"/>
  <c r="F40" i="3"/>
  <c r="H36" i="3"/>
  <c r="F36" i="3"/>
  <c r="H34" i="3"/>
  <c r="H33" i="3" s="1"/>
  <c r="F34" i="3"/>
  <c r="F33" i="3" s="1"/>
  <c r="H31" i="3"/>
  <c r="F31" i="3"/>
  <c r="H28" i="3"/>
  <c r="G28" i="3"/>
  <c r="G27" i="3" s="1"/>
  <c r="F28" i="3"/>
  <c r="F27" i="3" s="1"/>
  <c r="H27" i="3"/>
  <c r="H25" i="3"/>
  <c r="H24" i="3" s="1"/>
  <c r="G25" i="3"/>
  <c r="G24" i="3" s="1"/>
  <c r="F25" i="3"/>
  <c r="F24" i="3"/>
  <c r="H22" i="3"/>
  <c r="F22" i="3"/>
  <c r="H19" i="3"/>
  <c r="H18" i="3"/>
  <c r="H16" i="3"/>
  <c r="G16" i="3"/>
  <c r="G15" i="3" s="1"/>
  <c r="F16" i="3"/>
  <c r="F15" i="3" s="1"/>
  <c r="H15" i="3"/>
  <c r="H13" i="3"/>
  <c r="H12" i="3" s="1"/>
  <c r="G13" i="3"/>
  <c r="F13" i="3"/>
  <c r="F12" i="3" s="1"/>
  <c r="G12" i="3"/>
  <c r="I14" i="2"/>
  <c r="I12" i="2" s="1"/>
  <c r="I11" i="2" s="1"/>
  <c r="H12" i="2"/>
  <c r="H11" i="2" s="1"/>
  <c r="G12" i="2"/>
  <c r="G11" i="2" s="1"/>
  <c r="F73" i="1"/>
  <c r="F72" i="1" s="1"/>
  <c r="H70" i="1"/>
  <c r="G70" i="1"/>
  <c r="G69" i="1" s="1"/>
  <c r="F70" i="1"/>
  <c r="F69" i="1" s="1"/>
  <c r="H69" i="1"/>
  <c r="H67" i="1"/>
  <c r="H66" i="1" s="1"/>
  <c r="G67" i="1"/>
  <c r="G66" i="1" s="1"/>
  <c r="F67" i="1"/>
  <c r="F66" i="1" s="1"/>
  <c r="H62" i="1"/>
  <c r="G62" i="1"/>
  <c r="G61" i="1" s="1"/>
  <c r="F62" i="1"/>
  <c r="F61" i="1" s="1"/>
  <c r="H61" i="1"/>
  <c r="H59" i="1"/>
  <c r="G59" i="1"/>
  <c r="F59" i="1"/>
  <c r="H57" i="1"/>
  <c r="H56" i="1" s="1"/>
  <c r="G57" i="1"/>
  <c r="G56" i="1" s="1"/>
  <c r="F57" i="1"/>
  <c r="H54" i="1"/>
  <c r="H44" i="1" s="1"/>
  <c r="F48" i="1"/>
  <c r="F44" i="1" s="1"/>
  <c r="G46" i="1"/>
  <c r="G45" i="1" s="1"/>
  <c r="G44" i="1" s="1"/>
  <c r="H42" i="1"/>
  <c r="G42" i="1"/>
  <c r="F42" i="1"/>
  <c r="H39" i="1"/>
  <c r="G39" i="1"/>
  <c r="F39" i="1"/>
  <c r="F38" i="1" s="1"/>
  <c r="H38" i="1"/>
  <c r="H35" i="1"/>
  <c r="H34" i="1" s="1"/>
  <c r="G35" i="1"/>
  <c r="G34" i="1" s="1"/>
  <c r="F35" i="1"/>
  <c r="F34" i="1" s="1"/>
  <c r="H32" i="1"/>
  <c r="G32" i="1"/>
  <c r="G31" i="1" s="1"/>
  <c r="F32" i="1"/>
  <c r="F31" i="1" s="1"/>
  <c r="H31" i="1"/>
  <c r="H22" i="1"/>
  <c r="G22" i="1"/>
  <c r="F22" i="1"/>
  <c r="H19" i="1"/>
  <c r="G19" i="1"/>
  <c r="F19" i="1"/>
  <c r="H13" i="1"/>
  <c r="H12" i="1" s="1"/>
  <c r="H9" i="1" s="1"/>
  <c r="G13" i="1"/>
  <c r="G12" i="1" s="1"/>
  <c r="F13" i="1"/>
  <c r="F12" i="1" s="1"/>
  <c r="H10" i="1"/>
  <c r="G10" i="1"/>
  <c r="F10" i="1"/>
  <c r="E10" i="5"/>
  <c r="E9" i="5" s="1"/>
  <c r="D10" i="5"/>
  <c r="D9" i="5" s="1"/>
  <c r="C10" i="5"/>
  <c r="H60" i="6"/>
  <c r="G60" i="6"/>
  <c r="F60" i="6"/>
  <c r="H58" i="6"/>
  <c r="G58" i="6"/>
  <c r="F58" i="6"/>
  <c r="H57" i="6"/>
  <c r="G57" i="6"/>
  <c r="F57" i="6"/>
  <c r="H55" i="6"/>
  <c r="H52" i="6" s="1"/>
  <c r="G55" i="6"/>
  <c r="F55" i="6"/>
  <c r="F52" i="6" s="1"/>
  <c r="G52" i="6"/>
  <c r="F47" i="6"/>
  <c r="H45" i="6"/>
  <c r="G45" i="6"/>
  <c r="F45" i="6"/>
  <c r="H44" i="6"/>
  <c r="H43" i="6" s="1"/>
  <c r="H42" i="6" s="1"/>
  <c r="G44" i="6"/>
  <c r="F44" i="6"/>
  <c r="F40" i="6"/>
  <c r="F38" i="6" s="1"/>
  <c r="F39" i="6"/>
  <c r="H36" i="6"/>
  <c r="G36" i="6"/>
  <c r="F36" i="6"/>
  <c r="H35" i="6"/>
  <c r="G35" i="6"/>
  <c r="F35" i="6"/>
  <c r="H33" i="6"/>
  <c r="H32" i="6" s="1"/>
  <c r="G33" i="6"/>
  <c r="F33" i="6"/>
  <c r="G32" i="6"/>
  <c r="F32" i="6"/>
  <c r="H30" i="6"/>
  <c r="G30" i="6"/>
  <c r="F30" i="6"/>
  <c r="H29" i="6"/>
  <c r="G29" i="6"/>
  <c r="F29" i="6"/>
  <c r="F28" i="6" s="1"/>
  <c r="H28" i="6"/>
  <c r="G28" i="6"/>
  <c r="H26" i="6"/>
  <c r="H25" i="6" s="1"/>
  <c r="G26" i="6"/>
  <c r="G25" i="6" s="1"/>
  <c r="F26" i="6"/>
  <c r="F25" i="6"/>
  <c r="F23" i="6"/>
  <c r="F21" i="6"/>
  <c r="F20" i="6" s="1"/>
  <c r="F17" i="6" s="1"/>
  <c r="H20" i="6"/>
  <c r="G20" i="6"/>
  <c r="H18" i="6"/>
  <c r="H17" i="6" s="1"/>
  <c r="G18" i="6"/>
  <c r="G17" i="6" s="1"/>
  <c r="F18" i="6"/>
  <c r="H15" i="6"/>
  <c r="G15" i="6"/>
  <c r="F15" i="6"/>
  <c r="H14" i="6"/>
  <c r="G14" i="6"/>
  <c r="F14" i="6"/>
  <c r="H12" i="6"/>
  <c r="H11" i="6" s="1"/>
  <c r="H10" i="6" s="1"/>
  <c r="G12" i="6"/>
  <c r="G11" i="6" s="1"/>
  <c r="F12" i="6"/>
  <c r="F11" i="6"/>
  <c r="F11" i="3" l="1"/>
  <c r="G38" i="1"/>
  <c r="F56" i="1"/>
  <c r="G9" i="1"/>
  <c r="G8" i="1" s="1"/>
  <c r="F9" i="1"/>
  <c r="H62" i="6"/>
  <c r="G43" i="6"/>
  <c r="G42" i="6" s="1"/>
  <c r="F43" i="6"/>
  <c r="F42" i="6" s="1"/>
  <c r="H11" i="3"/>
  <c r="G11" i="3"/>
  <c r="H8" i="1"/>
  <c r="F8" i="1"/>
  <c r="F10" i="6"/>
  <c r="F62" i="6" s="1"/>
  <c r="G10" i="6"/>
  <c r="G62" i="6" l="1"/>
  <c r="E11" i="7"/>
  <c r="D16" i="7"/>
  <c r="D15" i="7"/>
  <c r="E12" i="7" l="1"/>
  <c r="C15" i="7" l="1"/>
  <c r="F16" i="7" l="1"/>
  <c r="C16" i="7"/>
  <c r="D17" i="7"/>
  <c r="E17" i="7"/>
  <c r="G17" i="7"/>
  <c r="H17" i="7"/>
  <c r="J17" i="7"/>
  <c r="K17" i="7"/>
  <c r="I11" i="7"/>
  <c r="F11" i="7"/>
  <c r="C11" i="7"/>
  <c r="C17" i="7" l="1"/>
  <c r="L13" i="2" l="1"/>
  <c r="K13" i="2"/>
  <c r="J11" i="3" l="1"/>
  <c r="K11" i="3"/>
  <c r="I11" i="3"/>
  <c r="I17" i="7" l="1"/>
  <c r="F17" i="7"/>
  <c r="J10" i="1" l="1"/>
  <c r="J9" i="1" l="1"/>
  <c r="L9" i="1" l="1"/>
  <c r="J13" i="2" l="1"/>
  <c r="L10" i="6" l="1"/>
  <c r="K10" i="6"/>
  <c r="J10" i="6" l="1"/>
  <c r="G9" i="5" l="1"/>
</calcChain>
</file>

<file path=xl/sharedStrings.xml><?xml version="1.0" encoding="utf-8"?>
<sst xmlns="http://schemas.openxmlformats.org/spreadsheetml/2006/main" count="1046" uniqueCount="388">
  <si>
    <t>(тыс.руб.)</t>
  </si>
  <si>
    <t xml:space="preserve">Наименование </t>
  </si>
  <si>
    <t>Рз</t>
  </si>
  <si>
    <t>ПР</t>
  </si>
  <si>
    <t>ЦСР</t>
  </si>
  <si>
    <t>ВР</t>
  </si>
  <si>
    <t>01</t>
  </si>
  <si>
    <t>02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</si>
  <si>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</si>
  <si>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</si>
  <si>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</si>
  <si>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11 2 00 00110</t>
  </si>
  <si>
    <t>11 2 00 00190</t>
  </si>
  <si>
    <t>240</t>
  </si>
  <si>
    <t>850</t>
  </si>
  <si>
    <t>99 9 00 85010</t>
  </si>
  <si>
    <t>540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</si>
  <si>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обеспечению малоимущих граждан, проживающих в поселении и нуждающихся в улучшении жилищных условий, жилыми помещениями в соответствии с жилищным законодательством, организация строительства и содержание муниципального жилого фонда, создание условий для жилищного строительства в рамках непрограммных расходов муниципальных органов Красюковского сельского поселения (Иные межбюджетные трансферты)</t>
  </si>
  <si>
    <t>99 9 00 85020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</si>
  <si>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</si>
  <si>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</si>
  <si>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99 9 00 85030</t>
  </si>
  <si>
    <t>07</t>
  </si>
  <si>
    <t>880</t>
  </si>
  <si>
    <t>Другие общегосударственные вопросы</t>
  </si>
  <si>
    <t>13</t>
  </si>
  <si>
    <t>11 2 00 00540</t>
  </si>
  <si>
    <t>99 9 00 85040</t>
  </si>
  <si>
    <t>99 9 00 85050</t>
  </si>
  <si>
    <t>99 9 00 99990</t>
  </si>
  <si>
    <t>Национальная оборона</t>
  </si>
  <si>
    <t>Мобилизационная и вневойсковая подготовка</t>
  </si>
  <si>
    <t>03</t>
  </si>
  <si>
    <t xml:space="preserve">Национальная безопасность и правоохранительная деятельность </t>
  </si>
  <si>
    <t>09</t>
  </si>
  <si>
    <t>10</t>
  </si>
  <si>
    <t>Национальная экономика</t>
  </si>
  <si>
    <t>12</t>
  </si>
  <si>
    <t>05</t>
  </si>
  <si>
    <t> Благоустройство</t>
  </si>
  <si>
    <t>08 1 00 20240</t>
  </si>
  <si>
    <t>08 1 00 20270</t>
  </si>
  <si>
    <t>08 2 00 20250</t>
  </si>
  <si>
    <t>08 2 00 20260</t>
  </si>
  <si>
    <t>08</t>
  </si>
  <si>
    <t xml:space="preserve">Культура, кинематография </t>
  </si>
  <si>
    <t>610</t>
  </si>
  <si>
    <t>Пенсионное обеспечение</t>
  </si>
  <si>
    <t>01 1 00 10020</t>
  </si>
  <si>
    <t>310</t>
  </si>
  <si>
    <t>11</t>
  </si>
  <si>
    <t>Физическая культура и спорт</t>
  </si>
  <si>
    <t>06 1 00 40160</t>
  </si>
  <si>
    <t>99 9 00 72390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</si>
  <si>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правонарушениях" (Иные закупки товаров, 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</si>
  <si>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организации в границах поселения электро-, тепло-, газо- и водоснабжения населения, водоотведения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</si>
  <si>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определению поставщиков (подрядчиков, исполнителей) для отдельных муниципальных заказчиков, действующих от имени поселений и бюджетных учреждений поселений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</si>
  <si>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(Уплата налогов, сборов и иных платежей)</t>
  </si>
  <si>
    <t xml:space="preserve">99 9 00 51180 </t>
  </si>
  <si>
    <t>Жилищно-коммунальное хозяйство</t>
  </si>
  <si>
    <t>Расходы на содержание зеленых насаждений в рамках подпрограммы «Содержание зеленых насаждений»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</si>
  <si>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Расходы на иные мероприятия по благоустройству населенных пунктов в рамках подпрограммы «Содержание зеленых насаждений» муниципальной программы Красюковского сельского поселения Октябрьского района «Благоустройство» (Иные закупки товаров,работ и услуг для обеспечения государственных (муниципальных) нужд)</t>
  </si>
  <si>
    <t>Расходы на содержание и ремонт сетей уличного освещения в рамках подпрограммы «Содержание и ремонт сетей уличного освещения»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</si>
  <si>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Расходы на  оплату электроэнергии за уличное освещение в рамках подпрограммы «Содержание и ремонт сетей уличного освещения» муниципальной программы Красюковского сельского поселения Октябрьского района «Благоустройство»(Иные закупки товаров,работ и услуг для обеспечения государственных (муниципальных) нужд)</t>
  </si>
  <si>
    <t>Культура</t>
  </si>
  <si>
    <t>Социальная политика</t>
  </si>
  <si>
    <t>Мероприятия по выплате доплаты к пенсиям муниципальных служащих в рамках подпрограммы «Социальная поддержка граждан» муниципальной программы Красюковского сельского поселения Октябрьского района  «Социальная поддержка граждан» (Публичные нормативные социальные выплаты гражданам)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</si>
  <si>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владению, пользованию и распоряжению имуществом, находящимся в муниципальной собственности поселения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</si>
  <si>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ОБЩЕГОСУДАРСТВЕННЫЕ ВОПРОСЫ</t>
  </si>
  <si>
    <t>Дорожное хозяйство (дорожные фонды)</t>
  </si>
  <si>
    <t>Образование</t>
  </si>
  <si>
    <t>Профессиональная подготовка, переподготовка и повышение квалификации</t>
  </si>
  <si>
    <t>Расходы на оснащение техникой, оборудованием, снаряжением и улучшение материально-технической базы поселения в рамках  подпрограммы  «Пожарная безопасность» муниципальной программы Красюковского сельского поселения Октябрьского района «Пожарная безопасность и защита населения и территории Красюковского сельского поселения от чрезвычайных ситуаций(Иные закупки товаров,работ и услуг для обеспечения государственных (муниципальных) нужд)</t>
  </si>
  <si>
    <t>03 1 00 40060</t>
  </si>
  <si>
    <t>07 1 00 83510</t>
  </si>
  <si>
    <t>Другие вопросы в области национальной экономики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</si>
  <si>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</si>
  <si>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08 3 00 20900</t>
  </si>
  <si>
    <t>Мероприятия по межеванию земельных участков  и топографической съемки земельных участков в рамках подпрограммы «Межевание земельных участков»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</si>
  <si>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Гл</t>
  </si>
  <si>
    <t>5</t>
  </si>
  <si>
    <t>ВСЕГО</t>
  </si>
  <si>
    <t>Администрация Красюковского сельского поселения</t>
  </si>
  <si>
    <t>Наименование показателей</t>
  </si>
  <si>
    <t>2</t>
  </si>
  <si>
    <t>Муниципальная программа Красюковского сельского поселения Октябрьского района «Социальная поддержка граждан»</t>
  </si>
  <si>
    <t>01 0 00 00000</t>
  </si>
  <si>
    <t>Подпрограмма «Социальная поддержка граждан» муниципальной программы Красюковского сельского поселения Октябрьского района «Социальная поддержка граждан»</t>
  </si>
  <si>
    <t>01 1 00 00000</t>
  </si>
  <si>
    <t>03 0 00 00000</t>
  </si>
  <si>
    <t>03 1 00 00000</t>
  </si>
  <si>
    <t xml:space="preserve">Муниципальная программа Красюковского сельского поселения Октябрьского района  «Развитие культуры» </t>
  </si>
  <si>
    <t>04 0 00 00000</t>
  </si>
  <si>
    <t xml:space="preserve">Подпрограмма «Развитие культурно-досуговой деятельности» муниципальной программы Красюковского сельского поселения Октябрьского района  «Развитие культуры» </t>
  </si>
  <si>
    <t>06 0 00 00000</t>
  </si>
  <si>
    <t>06 1 00 00000</t>
  </si>
  <si>
    <t xml:space="preserve">Муниципальная программа Красюковского сельского поселения Октябрьского района «Развитие транспортной системы» </t>
  </si>
  <si>
    <t>07 0 00 00000</t>
  </si>
  <si>
    <t xml:space="preserve">Подпрограмма «Развитие транспортной системы» в рамках муниципальной программы Красюковского сельского поселения Октябрьского района «Развитие транспортной системы» </t>
  </si>
  <si>
    <t>07 1 00 00000</t>
  </si>
  <si>
    <t>Муниципальная программа Красюковского сельского поселения Октябрьского района «Благоустройство»</t>
  </si>
  <si>
    <t>08 0 00 00000</t>
  </si>
  <si>
    <t>Подпрограмма «Содержание зеленых насаждений» в рамках муниципальной программы Красюковского сельского поселения Октябрьского района «Благоустройство»</t>
  </si>
  <si>
    <t>08 1 00 00000</t>
  </si>
  <si>
    <t>Подпрограмма «Содержание и ремонт сетей уличного освещения» в рамках муниципальной программы Красюковского сельского поселения Октябрьского района «Благоустройство»</t>
  </si>
  <si>
    <t>08 2 00 00000</t>
  </si>
  <si>
    <t>11 0 00 00000</t>
  </si>
  <si>
    <t>11 2 00 00000</t>
  </si>
  <si>
    <t>Непрограммные расходы муниципальных органов Красюковского сельского поселения</t>
  </si>
  <si>
    <t>99 0 00 00000</t>
  </si>
  <si>
    <t>Непрограммные расходы</t>
  </si>
  <si>
    <t>99 9 00 00000</t>
  </si>
  <si>
    <t>Код бюджетной классификации Российской Федерации</t>
  </si>
  <si>
    <t>тыс.руб</t>
  </si>
  <si>
    <t>Наименование</t>
  </si>
  <si>
    <t>01 00 00 00 00 0000 000</t>
  </si>
  <si>
    <t>ИСТОЧНИКИ ВНУТРЕННЕГО ФИНАНСИРОВАНИЯ ДЕФИЦИТОВ БЮДЖЕТОВ</t>
  </si>
  <si>
    <t>01 05 00 00 00 0000 000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</si>
  <si>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</si>
  <si>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</si>
  <si>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</si>
  <si>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</si>
  <si>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</si>
  <si>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</si>
  <si>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01 05 02 01 10 0000 510</t>
  </si>
  <si>
    <t>Увеличение прочих остатков денежных средств бюджетов сельских поселений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</si>
  <si>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</si>
  <si>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</si>
  <si>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</si>
  <si>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</si>
  <si>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</si>
  <si>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</si>
  <si>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01 05 02 01 10 0000 610</t>
  </si>
  <si>
    <t>Уменьшение прочих остатков денежных средств бюджетов сельских поселений</t>
  </si>
  <si>
    <t>Расходы на иные мероприятия по благоустройству населенных пунктов в рамках подпрограммы «Содержание зеленых насаждений» муниципальной программы Красюковского сельского поселения Октябрьского района «Благоустройство» (Уплата налогов, сборов и иных платежей)</t>
  </si>
  <si>
    <t>Расходы на осуществление полномочий по решению вопросов местного значения в сфере архитектуры и градостроительства ( Расходы на выплаты персоналу государственных (муниципальных ) органов)</t>
  </si>
  <si>
    <t>Расходы на содержание и ремонт автомобильных дорог общего пользования местного значения и тротуаров и  искусственных сооружений на них в рамках подпрограммы «Развитие транспортной системы» муниципальной программы «Развитие транспортной системы Красюковского сельского поселения» (Иные закупки товаров,работ и услуг для обеспечения государственных (муниципальных) нужд)</t>
  </si>
  <si>
    <t>Начальник службы экономики и финансов</t>
  </si>
  <si>
    <t>Расходы на мероприятия по предупреждению чрезвычайных ситуаций и пропаганде среди населения безопасности жизнедеятельности и обучение действиям при возникновении чрезвычайных ситуаций через средства массовой информации в рамках  подпрограммы  «Защита  от чрезвычайных ситуаций» муниципальной программы Красюковского сельского поселения Октябрьского района «Пожарная безопасность и защита населения и территории Красюковского сельского поселения от чрезвычайных ситуаций(Иные закупки товаров,работ и услуг для обеспечения государственных (муниципальных) нужд)</t>
  </si>
  <si>
    <t xml:space="preserve">Муниципальная программа Красюковского сельского поселения Октябрьского района "Пожарная безопасность и защита населения и территории Красюковского сельского поселения отчрезвычайных ситуаций" </t>
  </si>
  <si>
    <t>Подпрограмма "Пожарная безопасность" в рамках муниципальной программы Красюковского сельского поселения Октябрьского района "Пожарная безопасность и защита населения и территории Красюковского сельского поселения от чрезвычайных ситуаций"</t>
  </si>
  <si>
    <t>Подпрограмма "Межевание земельных участков" в рамках муниципальной программы Красюковского сельского поселения Октябрьского района "Благоустройство"</t>
  </si>
  <si>
    <t>08 3 00 0000</t>
  </si>
  <si>
    <t>Приложение №1</t>
  </si>
  <si>
    <t>(тыс. руб.)</t>
  </si>
  <si>
    <t>Главный Администратор</t>
  </si>
  <si>
    <t>Наименование главного администратора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</si>
  <si>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</si>
  <si>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3</t>
  </si>
  <si>
    <t>1</t>
  </si>
  <si>
    <t>4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</si>
  <si>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</si>
  <si>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</si>
  <si>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</si>
  <si>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</si>
  <si>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</si>
  <si>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</si>
  <si>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</si>
  <si>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</si>
  <si>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</si>
  <si>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</si>
  <si>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</si>
  <si>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</si>
  <si>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>1 05 03010 01 0000 110</t>
  </si>
  <si>
    <t>1 06 00000 00 0000 000</t>
  </si>
  <si>
    <t>НАЛОГИ НА ИМУЩЕСТВО</t>
  </si>
  <si>
    <t>1 06 01000 00 0000110</t>
  </si>
  <si>
    <t>Налог на имущество физических лиц</t>
  </si>
  <si>
    <t>1 06 01030 10 0000110</t>
  </si>
  <si>
    <t>1 06 06000 00 0000 000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</si>
  <si>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</si>
  <si>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</si>
  <si>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</si>
  <si>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</si>
  <si>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</si>
  <si>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1 06 06040 00 0000 110</t>
  </si>
  <si>
    <t>Земельный налог с физических лиц</t>
  </si>
  <si>
    <t>ГОСУДАРСТВЕННАЯ ПОШЛИНА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</si>
  <si>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</si>
  <si>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</si>
  <si>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</si>
  <si>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 по делам, рассматриваемым в судах общей юрисдикции, мировыми судьями</t>
  </si>
  <si>
    <t>1 08 04000 01 0000 110</t>
  </si>
  <si>
    <t>Государственная пошлина за совершение нотариальных действий (за  исключением  действий, совершаемых консульскими учреждениями  Российской Федерации)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</si>
  <si>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</si>
  <si>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1 08 04020 01 0000 110</t>
  </si>
  <si>
    <t>Государственная     пошлина     за   совершение нотариальных действий должностными лицами органов местного   самоуправления,   уполномоченными    в соответствии с законодательными актами Российской Федерации на совершение нотариальных действий</t>
  </si>
  <si>
    <t>Неналоговые доходы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</si>
  <si>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</si>
  <si>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</si>
  <si>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</si>
  <si>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1 11 05000 00 0000 120</t>
  </si>
  <si>
    <t>Доходы, получаемые  в  виде  арендной  либо  иной платы  за  передачу  в   возмездное   пользование государственного и муниципального  имущества  (за исключением имущества  автономных  учреждений,  а также имущества государственных  и  муниципальных                              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</si>
  <si>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</si>
  <si>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</si>
  <si>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</si>
  <si>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</si>
  <si>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1 11 05035 10 0000 120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</si>
  <si>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</si>
  <si>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1 16 00000 00 0000 000</t>
  </si>
  <si>
    <t>ШТРАФЫ, САНКЦИИ, ВОЗМЕЩЕНИЕ УЩЕРБА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</si>
  <si>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</si>
  <si>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</si>
  <si>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БЕЗВОЗМЕЗДНЫЕ ПОСТУПЛЕНИЯ</t>
  </si>
  <si>
    <t>2 00 00000 00 0000 000</t>
  </si>
  <si>
    <t>БЕЗВОЗМЕЗДНЫЕ ПОСТУПЛЕНИЯ ОТ ДРУГИХ БЮДЖЕТОВ БЮДЖЕТНОЙ СИСТЕМЫ РОССИЙСКОЙ ФЕДЕРАЦИИ</t>
  </si>
  <si>
    <t>2 02 00000 00 0000 000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</si>
  <si>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</si>
  <si>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</si>
  <si>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муниципальных районов на выравнивание бюджетной обеспеченности</t>
  </si>
  <si>
    <t>Субвенции бюджетам бюджетной системы Российской Федерации</t>
  </si>
  <si>
    <t>Субвенции бюджетам на оплату жилищно-коммунальных услуг отдельным категориям граждан</t>
  </si>
  <si>
    <t>Субвенции бюджетам муниципальных районов на оплату жилищно-коммунальных услуг отдельным категориям граждан</t>
  </si>
  <si>
    <t>Субвенции бюджетам на государственную регистрацию актов гражданского состояния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</si>
  <si>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</si>
  <si>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</si>
  <si>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Иные межбюджетные трансферты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</si>
  <si>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</si>
  <si>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</si>
  <si>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</si>
  <si>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</si>
  <si>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</si>
  <si>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Приложение № 2</t>
  </si>
  <si>
    <t>1 11 07000 00 0000 120</t>
  </si>
  <si>
    <t>Платежи от государственных и муниципальных унитарных предприятий</t>
  </si>
  <si>
    <t xml:space="preserve"> 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</si>
  <si>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</si>
  <si>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1 11 07015 10 0000 120</t>
  </si>
  <si>
    <t>2 02 10000 00 0000 150</t>
  </si>
  <si>
    <t>2 02 30000 00 0000 150</t>
  </si>
  <si>
    <t>2 02 30024 00 0000 150</t>
  </si>
  <si>
    <t>2 02 30024 10 0000 150</t>
  </si>
  <si>
    <t>2 02 35118 00 0000 150</t>
  </si>
  <si>
    <t>2 02 35118 10 0000 150</t>
  </si>
  <si>
    <t>2 02 40000 00 0000 150</t>
  </si>
  <si>
    <t>2 02 40014 00 0000 150</t>
  </si>
  <si>
    <t>2 02 40014 10 0000 150</t>
  </si>
  <si>
    <t>Прочие межбюджетные трансферты, передаваемые бюджетам сельских поселений</t>
  </si>
  <si>
    <t>Расходы на официальную публикацию нормативно-правовых актов Красюковского сельского поселения в средствах массовой информации, печатных изданиях, в информационно-телекоммуникационной сети «Интернет»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   (Иные закупки товаров,работ и услуг для обеспечения государственных (муниципальных) нужд)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</si>
  <si>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службы»(Иные закупки товаров,работ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</si>
  <si>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в части внутреннего финансового контроля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</si>
  <si>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99 9 00 85060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</si>
  <si>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  (Иные закупки товаров,работ и услуг для обеспечения государственных (муниципальных) нужд)</t>
  </si>
  <si>
    <t>Условно утвержденные расходы по иным непрограммным меро-приятиям в рамках непрограмм-ных расходов органа местного самоуправления (Специальные расходы)</t>
  </si>
  <si>
    <t>99 9 00 90110</t>
  </si>
  <si>
    <t>00</t>
  </si>
  <si>
    <t>03 2 00 20080</t>
  </si>
  <si>
    <t>Молодежная политика</t>
  </si>
  <si>
    <t>Мероприятия по приобщению молодежи к общественно-полезной, научной, творческой деятельности ,по профилактике наркомании, формированию антинаркотического мировоззрения, по содействию патриотическому воспитанию молодежи в рамках подпрограммы  "Молодежь" муниципальной программы Красюковского сельского поселения Октябрьского района  "Физическая культура, спорт и молодежная политика" (Иные закупки товаров,работ и услуг для обеспечения государственных (муниципальных) нужд)</t>
  </si>
  <si>
    <t>06 2 00 40170</t>
  </si>
  <si>
    <t>04 1 00 25240</t>
  </si>
  <si>
    <t>Подпрограмма  «Защита  от чрезвычайных ситуаций» муниципальной программы Красюковского сельского поселения Октябрьского района «Пожарная безопасность и защита населения и территории Красюковского сельского поселения от чрезвычайных ситуаций(Иные закупки товаров,работ и услуг для обеспечения государственных (муниципальных) нужд)</t>
  </si>
  <si>
    <t>03 2 00 00000</t>
  </si>
  <si>
    <t>04 1 00 00000</t>
  </si>
  <si>
    <t>Подпрограмма «Молодежь» в рамках муниципальной программы Красюковского сельского поселения Октябрьского района  "Физическая культура, спорт и молодежная политика"</t>
  </si>
  <si>
    <t>06 2 00 00000</t>
  </si>
  <si>
    <t xml:space="preserve">Муниципальная программа Красюковского сельского поселения Октябрьского района  «Развитие муниципального управления и муниципальной службы» </t>
  </si>
  <si>
    <t xml:space="preserve">Подпрограмма «Обеспечение реализации муниципальной программы "Развитие муниципального управления и муниципальной службы» в рамках муниципальной программы Красюковского сельского поселения Октябрьского района  «Развитие муниципального управления и муниципальной службы» </t>
  </si>
  <si>
    <t>Приложение 3</t>
  </si>
  <si>
    <t>Приложение 5</t>
  </si>
  <si>
    <t>Приложение 4</t>
  </si>
  <si>
    <t>04 1 00 25250</t>
  </si>
  <si>
    <t>Охрана и сохранение объектов культурного наследия расположенных на территории Красюковского сельского поселения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(Иные закупки товаров,работ и услуг для обеспечения государственных (муниципальных) нужд)</t>
  </si>
  <si>
    <t>Ю.В. Сазонова</t>
  </si>
  <si>
    <t>2 02 49999 00 0000 150</t>
  </si>
  <si>
    <t>2 02 49999 10 0000 150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</si>
  <si>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самоуправления"(Иные закупки товаров,работ и услуг для обеспечения государственных (муниципальных) нужд)</t>
  </si>
  <si>
    <t xml:space="preserve"> Реализация программ формирования современной городской среды (Строительство парковой зоны по ул. Советская, 8 в пос. Новоперсиановка) </t>
  </si>
  <si>
    <t xml:space="preserve">Муниципальная программа Красюковского сельского поселения Октябрьского района «Развитие физической культуры и спорта» </t>
  </si>
  <si>
    <t xml:space="preserve">Подпрограмма «Развитие физической культуры и спорта» в рамках муниципальной программы Красюковского сельского поселения Октябрьского района «Развитие физической культуры и спорта» </t>
  </si>
  <si>
    <t>2022 год</t>
  </si>
  <si>
    <t>Финансовое обеспечение выполнения муниципального задания МУК «Красюковский СДК» и субсидия на иные цели,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(Субсидии бюджетным учреждениям)</t>
  </si>
  <si>
    <t>Наименование направления</t>
  </si>
  <si>
    <t xml:space="preserve">За счет средств федерального и областного бюджета </t>
  </si>
  <si>
    <t xml:space="preserve">За счет средств бюджета Октябрьского района </t>
  </si>
  <si>
    <t>Всего на 2022 год</t>
  </si>
  <si>
    <t>Ремонт и содержание автомобильных дорог общего пользования местного значения</t>
  </si>
  <si>
    <t>Расходы на осуществление полномочий по решению вопросов местного значения в сфере архитектуры и градостроительства</t>
  </si>
  <si>
    <t>Предупреждение и ликвидация последствий чрезвычайных ситуаций</t>
  </si>
  <si>
    <t>ИТОГО:</t>
  </si>
  <si>
    <t>1 16 07090 10 0000 140</t>
  </si>
  <si>
    <t>1 16 07000 00 0000 140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</si>
  <si>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</si>
  <si>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2023 год</t>
  </si>
  <si>
    <t>Прочие межбюджетные трансферты, передаваемые бюджетам</t>
  </si>
  <si>
    <t>Финансовое обеспечение выполнения муниципального задания МУК «Красюковский СДК»,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(Субсидии бюджетным учреждениям)</t>
  </si>
  <si>
    <t>Защита населения и территории от чрезвычайных ситуаций природного и техногенного характера, пожарная безопасность</t>
  </si>
  <si>
    <t>Благоустройство пешеходной дорожки по адресу: сл.Красюковская ул.Революции, начало объекта:1,4м на запад от домовладения №1 по ул.Революции, конец объекта: 1,0 на запад от домовладения №157 по ул.Революции</t>
  </si>
  <si>
    <t>Всего на 2023 год</t>
  </si>
  <si>
    <t>Приложение 6</t>
  </si>
  <si>
    <t>2024 год</t>
  </si>
  <si>
    <t>Всего на 2024 год</t>
  </si>
  <si>
    <t>Иные межбюджетные трансферты, передаваемые из бюджета  Октябрьского района бюджету Красюковского сельского поселения Октябрьского района на осуществление части полномочий по решению вопросов местного значения в соортветствии с заключенными соглашениями на 2022 год и плановый период 2023 и 2024 годов</t>
  </si>
  <si>
    <t>к решению Собрания депутатов Красюковского сельского поселения " О внесении изменений и дополнений в  Решение Собрания Депутатов Красюковского сельского поселения № 165 от 25 декабря 2021 года «О бюджете Красюковского сельского поселения на 2022 год и на плановый период 2023 и 2024 годов»№ 12 от 20.12.2022 года.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</si>
  <si>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</si>
  <si>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</si>
  <si>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</si>
  <si>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2 02 15001 00 0000 150</t>
  </si>
  <si>
    <t>2 02 15001 10 0000 150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</si>
  <si>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</si>
  <si>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</si>
  <si>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</si>
  <si>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Физическая культура </t>
  </si>
  <si>
    <t>Расходы на оснащение оборудованием, снаряжением и улучшение материально-технической базы спортивных команд поселения в рамках подпрограммы "Развитие физической культуры и спорта" муниципальной программы Красюковского сельского поселения Октябрьского района  "Развитие физической культуры и спорта" (Иные закупки товаров,работ и услуг для обеспечения государственных (муниципальных) нужд)</t>
  </si>
  <si>
    <t>1 17 00000 00 0000 000</t>
  </si>
  <si>
    <t>ПРОЧИЕ НЕНАЛОГОВЫЕ ДОХОДЫ</t>
  </si>
  <si>
    <t>Инициативные платежи</t>
  </si>
  <si>
    <t>Инициативные платежи, зачисляемые в бюджеты сельских поселений</t>
  </si>
  <si>
    <t>08 1 00 S4640</t>
  </si>
  <si>
    <t xml:space="preserve">Субсидия на реализацию инициативных проектов в рамках программы Красюковского сельского поселения Октябрьского района  «Благоустройство» (Иные закупки товаров, работ и услуг для обеспечения государственных (муниципальных) нужд) </t>
  </si>
  <si>
    <t>2 02 15002 00 0000 150</t>
  </si>
  <si>
    <t>2 02 15002 10 0000 150</t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</si>
  <si>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</si>
  <si>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</t>
  </si>
  <si>
    <t>№ п/п</t>
  </si>
  <si>
    <t>Наименование субвенции из областного бюджета</t>
  </si>
  <si>
    <t>Классификация доходов</t>
  </si>
  <si>
    <t>Сумма (тыс.руб)</t>
  </si>
  <si>
    <t>Наименование расходов</t>
  </si>
  <si>
    <t>Классификация расходов</t>
  </si>
  <si>
    <t>Сумма (тыс.руб.)</t>
  </si>
  <si>
    <t>Ведомство</t>
  </si>
  <si>
    <t>Раздел подраздел</t>
  </si>
  <si>
    <t>Целевая статья</t>
  </si>
  <si>
    <t>Вид расходов</t>
  </si>
  <si>
    <t>Субвенции бюджетам субъектов Российской Федерации и муниципальных образований</t>
  </si>
  <si>
    <t>Осуществление государственных полномочий по первиному воинскому учету на территориях, где отсутствуют военные комиссариаты</t>
  </si>
  <si>
    <t>99 9 00 51180</t>
  </si>
  <si>
    <t>Субвенции местным бюджетам на выполнение переданных полномочий субъектов Российской Федерации</t>
  </si>
  <si>
    <t>Осуществление полномочий по определению в соответствии с частью 1 статьи 11.2 Областного закона от 25 октября 2002 года № 273-ЗС «Об административных правонарушениях» перечня должностных лиц, уполномоченных составлять протоколы об административных правонарушениях</t>
  </si>
  <si>
    <t>Итого: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</si>
  <si>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(Иные закупки товаров,работ и услуг для обеспечения государственных (муниципальных) нужд)</t>
  </si>
  <si>
    <t>А.В. Сафронова</t>
  </si>
  <si>
    <t>1 17 15000 00 0000 150</t>
  </si>
  <si>
    <t>1 17 15030 00 0000 150</t>
  </si>
  <si>
    <t>1 17 15030 10 0000 150</t>
  </si>
  <si>
    <t>Объем поступлений  доходов бюджета Красюковского сельского поселения на 2023 год и плановый период 2024-2025 годов</t>
  </si>
  <si>
    <t>2025 год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</si>
  <si>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 же доходов от долевого участия в организации, полученных в виде дивидендов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</si>
  <si>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</si>
  <si>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-</t>
  </si>
  <si>
    <t>2 02 00000 00 0000 150</t>
  </si>
  <si>
    <t>Субсидии бюджетам  бюджетной системы Российской Федерации</t>
  </si>
  <si>
    <t>2 02 25519 00 0000 150</t>
  </si>
  <si>
    <t>Субсидии бюджетам  на поддержку отрасли культуры</t>
  </si>
  <si>
    <t>2 02 25519 10 0000 150</t>
  </si>
  <si>
    <t>Субсидии бюджетам сельских поселений на поддержку отрасли культуры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</si>
  <si>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</si>
  <si>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Источники финансирования дефицита
бюджета Красюковского сельского поселения на 2023 год и плановый период 2024-2025 годов
</t>
  </si>
  <si>
    <t>Изменение остатков средств на счетах по учету средств бюджетов</t>
  </si>
  <si>
    <t>Распределение бюджетных ассигнований 
по разделам,подразделам, целевым статьям (муниципальным программам Красюковского сельского поселения Октябрьского района и непрограммным направлениям деятельности), группам и подгруппам видов расходов  классификации расходов бюджетов на 2023 год и на плановый период 2024 и 2025 годов</t>
  </si>
  <si>
    <t>Расходы на выплаты по оплате труда работников Администрации Красюковского сельского поселения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 ( Расходы на выплаты персоналу государственных (муниципальных ) органов)</t>
  </si>
  <si>
    <t>Осуществление первичного воинского учета на территориях, где отсутствуют военные комиссариаты в рамках непрограммных расходов органа местного самоуправления (Расходы на выплаты персоналу государственных (муниципальных) органов)</t>
  </si>
  <si>
    <t>Расходы на приобретение специализированной техники на базе трактора «Беларус-82.1» с прицепным (цистерна с насосом) и навесным (плуг, косилка, погрузчик ковш) оборудованием в рамках подпрограммы «Пожарная безопасность» муниципальной программы Красюковского сельского поселения Октябрьского района «Пожарная безопасность и защита населения и территории Красюковского сельского поселения от чрезвычайных ситуаций (Иные закупки товаров, работ и услуг для обеспечения государственных (муниципальных) нужд)</t>
  </si>
  <si>
    <t>03 1 00 S4850</t>
  </si>
  <si>
    <t>75 1 R1 S3510</t>
  </si>
  <si>
    <t> Жилищное хозяйство</t>
  </si>
  <si>
    <t> 05</t>
  </si>
  <si>
    <t> 01</t>
  </si>
  <si>
    <t>Субсидия на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качественными жилищно-коммунальными услугами населения" (Субсидии на софинансирование капитальных вложений в объекты государственной (муниципальной) собственности)</t>
  </si>
  <si>
    <t>02 2 00 S3160</t>
  </si>
  <si>
    <t>Субсидия на государственную поддержку отрасли культуры (Государственная поддержка лучшие сельские учреждения культуры) 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(Субсидии бюджетным учреждениям)</t>
  </si>
  <si>
    <t>04 1 А2 55190</t>
  </si>
  <si>
    <t xml:space="preserve">Ведомственная структура расходов бюджета Красюковского сельского поселения на 2023 год и на плановый период 2024 и 2025 годов
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</si>
  <si>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службы»(Уплата налогов, сборов и иных платежей)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</si>
  <si>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  (Иные закупки товаров,работ и услуг для обеспечения государственных (муниципальных) нужд)</t>
  </si>
  <si>
    <t>Мероприятия по межеванию земельных участков и топографической съемки земельных участков в рамках подпрограммы "Межевание земельных участков" муниципальной программы Красюковского сельского поселения Октябрьского района "Благоустройство" (Иные закупки товаров,работ и услуг для обеспечения государственных (муниципальных) нужд)</t>
  </si>
  <si>
    <t>Расходы на иные мероприятия по благоустройству населенных пунктов в рамках подпрограммы «Содержание зеленых насаждений» муниципальной программы Красюковского сельского поселения Октябрьского района «Благоустройство»  (Иные закупки товаров,работ и услуг для обеспечения государственных (муниципальных) нужд)</t>
  </si>
  <si>
    <t>Мероприятия по приобщению молодежи к общественно-полезной, научной, творческой деятельности, по профилактике наркомании, формированию антинаркотического мировозрения, по содействию патриотическому воспитаю молодежи в рамках подпрограммы "Молодежь" муниципальной программы Красюковского сельского поселения Октябрьского района "Физическая культура,спорт и молодежная политика" (Иные закупки товаров,работ и услуг для обеспечения государственных (муниципальных) нужд)</t>
  </si>
  <si>
    <t>951</t>
  </si>
  <si>
    <t>244</t>
  </si>
  <si>
    <t>03 100 S4850</t>
  </si>
  <si>
    <t>Распределение бюджетных ассигнований по целевым статьям (муниципальным программам Красюковского сельского поселения и непрограммным направлениям деятельности), группам и подгруппам видов расходов, разделам, подразделам классификации расходов бюджетов на 2023 год и на плановый период 2024 и 2025 годов</t>
  </si>
  <si>
    <t xml:space="preserve">Муниципальная программа Красюковского сельского поселения Октябрьского района "Обеспечение качественными жилищно-коммунальными услугами населения" </t>
  </si>
  <si>
    <t>02 0 00 00000</t>
  </si>
  <si>
    <t>Подпрограмма "Оказание мер государственной поддержки в улучшении жилищных условий отдельным категориям граждан"муниципальной программы "Обеспечение качественными жилищно-коммунальными услугами населения"</t>
  </si>
  <si>
    <t>02 2 00 00000</t>
  </si>
  <si>
    <t>Муниципальная программа Красюковского сельского поселения «Формирование современной городской среды на  территории муниципального образования «Красюковское  сельское поселение»</t>
  </si>
  <si>
    <t>05 0 00 00000</t>
  </si>
  <si>
    <t xml:space="preserve"> Реализация программ формирования современной городской среды (Строительство парковой зоны по ул. Советская, 8 в пос. Новоперсиановка) (Иные закупки товаров,работ и услуг для обеспечения государственных (муниципальных) нужд)</t>
  </si>
  <si>
    <t>05 2 F2 55551</t>
  </si>
  <si>
    <t>Суммы субвенций, предоставляемых бюджету Красюковского сельского поселения Октябрьского района из областного бюджета на 2023 год и на плановый период 2024 и 2025 годы</t>
  </si>
  <si>
    <t>Ликвидация мест несанкционированного размещения отходов (Иные межбюджетные трансферты)</t>
  </si>
  <si>
    <t>99 9 00 85110</t>
  </si>
  <si>
    <t>Приложение №1 к решению Собрания депутатов Красюковского сельского поселения " О внесении изменений и дополнений в  Решение Собрания Депутатов Красюковского сельского поселения №  34 от 26.12.2022 года «О бюджете Красюковского сельского поселения на 2023 год и на плановый период 2024 и 2025 годов»  № 48 от  26.06.2023 года.</t>
  </si>
  <si>
    <t>к решению Собрания депутатов Красюковского сельского поселения " О внесении изменений и дополнений в  Решение Собрания Депутатов Красюковского сельского поселения №  34 от 26.12.2022 года «О бюджете Красюковского сельского поселения на 2023 год и на плановый период 2024 и 2025 годов»  №  48  от 26.06.2023 года.</t>
  </si>
  <si>
    <t>к решению Собрания депутатов Красюковского сельского поселения " О внесении изменений и дополнений в  Решение Собрания Депутатов Красюковского сельского поселения №  34 от 26.12.2022 года «О бюджете Красюковского сельского поселения на 2023 год и на плановый период 2024 и 2025 годов»  №  48 от 26.06.2023 года.</t>
  </si>
  <si>
    <t>к решению Собрания депутатов Красюковского сельского поселения " О внесении изменений и дополнений в  Решение Собрания Депутатов Красюковского сельского поселения №  34 от 26.12.2022 года «О бюджете Красюковского сельского поселения на 2023 год и на плановый период 2024 и 2025 годов»  № 48  от 26.06.2023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</si>
</sst>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-* #,##0.00_р_._-;\-* #,##0.00_р_._-;_-* &quot;-&quot;??_р_._-;_-@_-"/>
    <numFmt numFmtId="165" formatCode="_-* #,##0.0_р_._-;\-* #,##0.0_р_._-;_-* &quot;-&quot;??_р_._-;_-@_-"/>
    <numFmt numFmtId="166" formatCode="_-* #,##0.0_р_._-;\-* #,##0.0_р_._-;_-* &quot;-&quot;?_р_._-;_-@_-"/>
    <numFmt numFmtId="167" formatCode="#,##0.0"/>
    <numFmt numFmtId="168" formatCode="#,##0.0_ ;\-#,##0.0\ "/>
    <numFmt numFmtId="169" formatCode="?"/>
    <numFmt numFmtId="170" formatCode="_-* #,##0.0\ _₽_-;\-* #,##0.0\ _₽_-;_-* &quot;-&quot;?\ _₽_-;_-@_-"/>
    <numFmt numFmtId="171" formatCode="_-* #,##0.00000_р_._-;\-* #,##0.00000_р_._-;_-* &quot;-&quot;?????_р_._-;_-@_-"/>
    <numFmt numFmtId="172" formatCode="0.0"/>
  </numFmts>
  <fonts count="26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0"/>
      <color indexed="8"/>
      <name val="Times New Roman Cyr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 CYR"/>
    </font>
    <font>
      <sz val="14"/>
      <name val="Times New Roman CYR"/>
    </font>
    <font>
      <b/>
      <sz val="14"/>
      <name val="Times New Roman CYR"/>
      <charset val="204"/>
    </font>
    <font>
      <sz val="10"/>
      <name val="Arial"/>
      <family val="2"/>
      <charset val="204"/>
    </font>
    <font>
      <b/>
      <sz val="10"/>
      <color indexed="0"/>
      <name val="Times New Roman"/>
      <family val="1"/>
      <charset val="204"/>
    </font>
    <font>
      <sz val="10"/>
      <color indexed="0"/>
      <name val="Times New Roman"/>
      <family val="1"/>
      <charset val="204"/>
    </font>
    <font>
      <sz val="12"/>
      <name val="Arial Cyr"/>
      <charset val="204"/>
    </font>
    <font>
      <sz val="16"/>
      <name val="Arial Cyr"/>
      <charset val="204"/>
    </font>
    <font>
      <b/>
      <sz val="12"/>
      <name val="Arial Cyr"/>
      <charset val="204"/>
    </font>
    <font>
      <sz val="14"/>
      <name val="Arial"/>
      <family val="2"/>
      <charset val="204"/>
    </font>
    <font>
      <sz val="10"/>
      <name val="Times New Roman"/>
      <family val="1"/>
    </font>
    <font>
      <sz val="11"/>
      <color theme="1"/>
      <name val="Calibri"/>
      <family val="2"/>
      <scheme val="minor"/>
    </font>
    <font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</cellStyleXfs>
  <cellXfs count="231">
    <xf numFmtId="0" fontId="0" fillId="0" borderId="0" xfId="0"/>
    <xf numFmtId="0" fontId="0" fillId="0" borderId="0" xfId="0" applyFill="1"/>
    <xf numFmtId="0" fontId="2" fillId="0" borderId="1" xfId="0" applyFont="1" applyFill="1" applyBorder="1" applyAlignment="1">
      <alignment horizontal="left" vertical="center" wrapText="1"/>
    </xf>
    <xf numFmtId="0" fontId="0" fillId="0" borderId="0" xfId="0" applyFill="1" applyBorder="1"/>
    <xf numFmtId="0" fontId="4" fillId="0" borderId="1" xfId="0" applyFont="1" applyFill="1" applyBorder="1" applyAlignment="1">
      <alignment horizontal="left" vertical="center" wrapText="1"/>
    </xf>
    <xf numFmtId="0" fontId="6" fillId="0" borderId="0" xfId="0" applyFont="1" applyFill="1" applyBorder="1"/>
    <xf numFmtId="0" fontId="7" fillId="0" borderId="0" xfId="0" applyFont="1" applyFill="1"/>
    <xf numFmtId="0" fontId="8" fillId="0" borderId="0" xfId="0" applyFont="1" applyAlignment="1">
      <alignment horizontal="center" vertical="center"/>
    </xf>
    <xf numFmtId="0" fontId="8" fillId="0" borderId="0" xfId="0" applyFont="1"/>
    <xf numFmtId="166" fontId="7" fillId="0" borderId="0" xfId="0" applyNumberFormat="1" applyFont="1" applyFill="1"/>
    <xf numFmtId="0" fontId="1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9" fillId="0" borderId="0" xfId="0" applyFont="1"/>
    <xf numFmtId="0" fontId="9" fillId="0" borderId="0" xfId="0" applyFont="1" applyAlignment="1">
      <alignment horizontal="right"/>
    </xf>
    <xf numFmtId="0" fontId="9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10" fillId="0" borderId="1" xfId="0" applyFont="1" applyFill="1" applyBorder="1" applyAlignment="1">
      <alignment vertical="top" wrapText="1"/>
    </xf>
    <xf numFmtId="168" fontId="9" fillId="0" borderId="1" xfId="1" applyNumberFormat="1" applyFont="1" applyBorder="1" applyAlignment="1">
      <alignment vertical="center" wrapText="1"/>
    </xf>
    <xf numFmtId="165" fontId="9" fillId="0" borderId="1" xfId="1" applyNumberFormat="1" applyFont="1" applyBorder="1" applyAlignment="1">
      <alignment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/>
    <xf numFmtId="4" fontId="0" fillId="0" borderId="0" xfId="0" applyNumberFormat="1" applyFill="1"/>
    <xf numFmtId="49" fontId="9" fillId="0" borderId="0" xfId="0" applyNumberFormat="1" applyFont="1" applyBorder="1" applyAlignment="1" applyProtection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2" applyFont="1" applyFill="1" applyBorder="1" applyAlignment="1">
      <alignment horizontal="center" vertical="center" wrapText="1"/>
    </xf>
    <xf numFmtId="4" fontId="3" fillId="0" borderId="1" xfId="2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1" fontId="3" fillId="0" borderId="1" xfId="2" applyNumberFormat="1" applyFont="1" applyFill="1" applyBorder="1" applyAlignment="1">
      <alignment horizontal="center" vertical="center" wrapText="1"/>
    </xf>
    <xf numFmtId="49" fontId="2" fillId="0" borderId="1" xfId="2" applyNumberFormat="1" applyFont="1" applyFill="1" applyBorder="1" applyAlignment="1">
      <alignment horizontal="center" vertical="center" wrapText="1"/>
    </xf>
    <xf numFmtId="167" fontId="2" fillId="0" borderId="1" xfId="2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4" fontId="5" fillId="0" borderId="1" xfId="2" applyFont="1" applyFill="1" applyBorder="1" applyAlignment="1">
      <alignment horizontal="center" vertical="center" wrapText="1"/>
    </xf>
    <xf numFmtId="167" fontId="4" fillId="0" borderId="1" xfId="2" applyNumberFormat="1" applyFont="1" applyFill="1" applyBorder="1" applyAlignment="1">
      <alignment horizontal="righ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center" vertical="center" wrapText="1"/>
    </xf>
    <xf numFmtId="4" fontId="4" fillId="0" borderId="0" xfId="2" applyNumberFormat="1" applyFont="1" applyFill="1" applyBorder="1" applyAlignment="1">
      <alignment horizontal="right" vertical="center" wrapText="1"/>
    </xf>
    <xf numFmtId="49" fontId="4" fillId="0" borderId="1" xfId="2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justify" wrapText="1"/>
    </xf>
    <xf numFmtId="0" fontId="4" fillId="0" borderId="0" xfId="0" applyFont="1" applyFill="1" applyBorder="1" applyAlignment="1">
      <alignment horizontal="justify" wrapText="1"/>
    </xf>
    <xf numFmtId="4" fontId="4" fillId="0" borderId="0" xfId="1" applyNumberFormat="1" applyFont="1" applyFill="1" applyBorder="1" applyAlignment="1">
      <alignment horizontal="left" vertical="center" wrapText="1"/>
    </xf>
    <xf numFmtId="4" fontId="0" fillId="0" borderId="0" xfId="0" applyNumberFormat="1" applyFill="1" applyBorder="1"/>
    <xf numFmtId="4" fontId="2" fillId="0" borderId="0" xfId="1" applyNumberFormat="1" applyFont="1" applyFill="1" applyBorder="1"/>
    <xf numFmtId="4" fontId="0" fillId="0" borderId="0" xfId="1" applyNumberFormat="1" applyFont="1" applyFill="1" applyBorder="1"/>
    <xf numFmtId="4" fontId="0" fillId="0" borderId="0" xfId="1" applyNumberFormat="1" applyFont="1" applyFill="1"/>
    <xf numFmtId="0" fontId="2" fillId="0" borderId="0" xfId="0" applyFont="1" applyFill="1" applyAlignment="1">
      <alignment wrapText="1"/>
    </xf>
    <xf numFmtId="168" fontId="4" fillId="0" borderId="1" xfId="2" applyNumberFormat="1" applyFont="1" applyFill="1" applyBorder="1" applyAlignment="1">
      <alignment horizontal="right" vertical="center" wrapText="1"/>
    </xf>
    <xf numFmtId="168" fontId="2" fillId="0" borderId="1" xfId="1" applyNumberFormat="1" applyFont="1" applyFill="1" applyBorder="1" applyAlignment="1">
      <alignment horizontal="right" vertical="center" wrapText="1"/>
    </xf>
    <xf numFmtId="0" fontId="9" fillId="0" borderId="0" xfId="0" applyFont="1" applyBorder="1" applyAlignment="1" applyProtection="1"/>
    <xf numFmtId="49" fontId="9" fillId="0" borderId="0" xfId="0" applyNumberFormat="1" applyFont="1" applyBorder="1" applyAlignment="1" applyProtection="1">
      <alignment horizontal="right" vertical="center"/>
    </xf>
    <xf numFmtId="0" fontId="14" fillId="0" borderId="0" xfId="0" applyFont="1" applyBorder="1" applyAlignment="1" applyProtection="1">
      <alignment horizontal="right"/>
    </xf>
    <xf numFmtId="49" fontId="13" fillId="0" borderId="2" xfId="0" applyNumberFormat="1" applyFont="1" applyBorder="1" applyAlignment="1" applyProtection="1">
      <alignment horizontal="center" vertical="center"/>
    </xf>
    <xf numFmtId="49" fontId="14" fillId="0" borderId="2" xfId="0" applyNumberFormat="1" applyFont="1" applyBorder="1" applyAlignment="1" applyProtection="1">
      <alignment horizontal="center" vertical="center"/>
    </xf>
    <xf numFmtId="49" fontId="15" fillId="0" borderId="2" xfId="0" applyNumberFormat="1" applyFont="1" applyBorder="1" applyAlignment="1" applyProtection="1">
      <alignment horizontal="left" vertical="center"/>
    </xf>
    <xf numFmtId="165" fontId="3" fillId="0" borderId="2" xfId="1" applyNumberFormat="1" applyFont="1" applyBorder="1" applyAlignment="1" applyProtection="1">
      <alignment horizontal="center"/>
    </xf>
    <xf numFmtId="165" fontId="9" fillId="0" borderId="1" xfId="1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justify" vertical="top" wrapText="1"/>
    </xf>
    <xf numFmtId="0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165" fontId="9" fillId="0" borderId="2" xfId="1" applyNumberFormat="1" applyFont="1" applyBorder="1" applyAlignment="1" applyProtection="1">
      <alignment horizontal="center"/>
    </xf>
    <xf numFmtId="49" fontId="14" fillId="0" borderId="2" xfId="0" applyNumberFormat="1" applyFont="1" applyBorder="1" applyAlignment="1" applyProtection="1">
      <alignment horizontal="center" vertical="center" wrapText="1"/>
    </xf>
    <xf numFmtId="169" fontId="14" fillId="0" borderId="2" xfId="0" applyNumberFormat="1" applyFont="1" applyBorder="1" applyAlignment="1" applyProtection="1">
      <alignment horizontal="justify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top"/>
    </xf>
    <xf numFmtId="0" fontId="3" fillId="0" borderId="0" xfId="0" applyFont="1"/>
    <xf numFmtId="0" fontId="10" fillId="0" borderId="0" xfId="0" applyFont="1" applyBorder="1" applyAlignment="1">
      <alignment vertical="center"/>
    </xf>
    <xf numFmtId="0" fontId="10" fillId="0" borderId="0" xfId="0" applyFont="1"/>
    <xf numFmtId="168" fontId="0" fillId="0" borderId="0" xfId="0" applyNumberFormat="1" applyFill="1" applyBorder="1"/>
    <xf numFmtId="0" fontId="2" fillId="0" borderId="0" xfId="0" applyFont="1" applyFill="1" applyAlignment="1">
      <alignment horizontal="center"/>
    </xf>
    <xf numFmtId="170" fontId="0" fillId="0" borderId="0" xfId="0" applyNumberFormat="1"/>
    <xf numFmtId="0" fontId="9" fillId="0" borderId="1" xfId="0" applyFont="1" applyFill="1" applyBorder="1" applyAlignment="1">
      <alignment horizontal="left" wrapText="1"/>
    </xf>
    <xf numFmtId="0" fontId="14" fillId="0" borderId="0" xfId="0" applyFont="1" applyBorder="1" applyAlignment="1" applyProtection="1"/>
    <xf numFmtId="0" fontId="16" fillId="0" borderId="0" xfId="0" applyFont="1"/>
    <xf numFmtId="0" fontId="4" fillId="0" borderId="1" xfId="0" applyFont="1" applyFill="1" applyBorder="1" applyAlignment="1">
      <alignment horizontal="justify" vertical="center" wrapText="1"/>
    </xf>
    <xf numFmtId="168" fontId="4" fillId="0" borderId="0" xfId="1" applyNumberFormat="1" applyFont="1" applyFill="1" applyBorder="1" applyAlignment="1">
      <alignment horizontal="right" vertical="center" wrapText="1"/>
    </xf>
    <xf numFmtId="167" fontId="6" fillId="0" borderId="0" xfId="0" applyNumberFormat="1" applyFont="1" applyFill="1" applyBorder="1"/>
    <xf numFmtId="167" fontId="7" fillId="0" borderId="0" xfId="0" applyNumberFormat="1" applyFont="1" applyFill="1"/>
    <xf numFmtId="0" fontId="0" fillId="0" borderId="0" xfId="0" applyFont="1" applyFill="1"/>
    <xf numFmtId="0" fontId="0" fillId="0" borderId="0" xfId="0" applyFont="1" applyFill="1" applyBorder="1"/>
    <xf numFmtId="165" fontId="0" fillId="0" borderId="0" xfId="0" applyNumberFormat="1" applyFill="1" applyBorder="1"/>
    <xf numFmtId="170" fontId="0" fillId="0" borderId="0" xfId="0" applyNumberFormat="1" applyFill="1" applyBorder="1"/>
    <xf numFmtId="0" fontId="6" fillId="0" borderId="9" xfId="0" applyFont="1" applyFill="1" applyBorder="1"/>
    <xf numFmtId="0" fontId="6" fillId="3" borderId="0" xfId="0" applyFont="1" applyFill="1" applyBorder="1"/>
    <xf numFmtId="14" fontId="0" fillId="0" borderId="0" xfId="0" applyNumberFormat="1" applyFill="1" applyBorder="1"/>
    <xf numFmtId="0" fontId="2" fillId="0" borderId="1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right"/>
    </xf>
    <xf numFmtId="0" fontId="19" fillId="0" borderId="0" xfId="0" applyFont="1"/>
    <xf numFmtId="165" fontId="9" fillId="0" borderId="1" xfId="1" applyNumberFormat="1" applyFont="1" applyBorder="1" applyAlignment="1">
      <alignment horizontal="center" vertical="center"/>
    </xf>
    <xf numFmtId="165" fontId="9" fillId="0" borderId="2" xfId="1" applyNumberFormat="1" applyFont="1" applyBorder="1" applyAlignment="1" applyProtection="1">
      <alignment horizontal="center" vertical="center"/>
    </xf>
    <xf numFmtId="0" fontId="11" fillId="0" borderId="1" xfId="0" applyFont="1" applyFill="1" applyBorder="1" applyAlignment="1">
      <alignment horizontal="justify" vertical="center" wrapText="1"/>
    </xf>
    <xf numFmtId="49" fontId="17" fillId="0" borderId="2" xfId="0" applyNumberFormat="1" applyFont="1" applyBorder="1" applyAlignment="1" applyProtection="1">
      <alignment horizontal="justify" vertical="center" wrapText="1"/>
    </xf>
    <xf numFmtId="49" fontId="4" fillId="0" borderId="2" xfId="0" applyNumberFormat="1" applyFont="1" applyBorder="1" applyAlignment="1" applyProtection="1">
      <alignment horizontal="justify" vertical="center" wrapText="1"/>
    </xf>
    <xf numFmtId="49" fontId="18" fillId="0" borderId="2" xfId="0" applyNumberFormat="1" applyFont="1" applyBorder="1" applyAlignment="1" applyProtection="1">
      <alignment horizontal="justify" vertical="center" wrapText="1"/>
    </xf>
    <xf numFmtId="0" fontId="2" fillId="0" borderId="1" xfId="0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68" fontId="9" fillId="0" borderId="0" xfId="0" applyNumberFormat="1" applyFont="1"/>
    <xf numFmtId="165" fontId="9" fillId="0" borderId="0" xfId="0" applyNumberFormat="1" applyFont="1"/>
    <xf numFmtId="167" fontId="4" fillId="2" borderId="1" xfId="2" applyNumberFormat="1" applyFont="1" applyFill="1" applyBorder="1" applyAlignment="1">
      <alignment horizontal="right" vertical="center" wrapText="1"/>
    </xf>
    <xf numFmtId="49" fontId="5" fillId="0" borderId="0" xfId="0" applyNumberFormat="1" applyFont="1" applyFill="1" applyBorder="1" applyAlignment="1">
      <alignment horizontal="right" wrapText="1"/>
    </xf>
    <xf numFmtId="0" fontId="20" fillId="0" borderId="0" xfId="0" applyFont="1"/>
    <xf numFmtId="0" fontId="3" fillId="0" borderId="0" xfId="0" applyFont="1" applyAlignment="1">
      <alignment vertical="center" wrapText="1"/>
    </xf>
    <xf numFmtId="0" fontId="21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0" fillId="0" borderId="0" xfId="0" applyFont="1"/>
    <xf numFmtId="0" fontId="4" fillId="0" borderId="0" xfId="0" applyFont="1"/>
    <xf numFmtId="0" fontId="4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171" fontId="9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4" fillId="0" borderId="0" xfId="0" applyFont="1" applyFill="1" applyAlignment="1">
      <alignment vertical="center" wrapText="1"/>
    </xf>
    <xf numFmtId="169" fontId="9" fillId="0" borderId="2" xfId="0" applyNumberFormat="1" applyFont="1" applyBorder="1" applyAlignment="1" applyProtection="1">
      <alignment horizontal="justify" vertical="center" wrapText="1"/>
    </xf>
    <xf numFmtId="0" fontId="16" fillId="0" borderId="0" xfId="0" applyFont="1" applyAlignment="1">
      <alignment horizontal="center"/>
    </xf>
    <xf numFmtId="0" fontId="14" fillId="0" borderId="0" xfId="0" applyFont="1" applyBorder="1" applyAlignment="1" applyProtection="1">
      <alignment horizontal="center"/>
    </xf>
    <xf numFmtId="0" fontId="16" fillId="0" borderId="1" xfId="0" applyFont="1" applyBorder="1"/>
    <xf numFmtId="0" fontId="22" fillId="0" borderId="1" xfId="0" applyFont="1" applyBorder="1" applyAlignment="1">
      <alignment horizontal="center"/>
    </xf>
    <xf numFmtId="49" fontId="8" fillId="0" borderId="2" xfId="0" applyNumberFormat="1" applyFont="1" applyBorder="1" applyAlignment="1" applyProtection="1">
      <alignment horizontal="center" vertical="center" wrapText="1"/>
    </xf>
    <xf numFmtId="169" fontId="8" fillId="0" borderId="2" xfId="0" applyNumberFormat="1" applyFont="1" applyBorder="1" applyAlignment="1" applyProtection="1">
      <alignment horizontal="justify" vertical="center" wrapText="1"/>
    </xf>
    <xf numFmtId="169" fontId="3" fillId="0" borderId="2" xfId="0" applyNumberFormat="1" applyFont="1" applyBorder="1" applyAlignment="1" applyProtection="1">
      <alignment horizontal="justify" vertical="center" wrapText="1"/>
    </xf>
    <xf numFmtId="49" fontId="9" fillId="0" borderId="2" xfId="0" applyNumberFormat="1" applyFont="1" applyBorder="1" applyAlignment="1" applyProtection="1">
      <alignment horizontal="center" vertical="center" wrapText="1"/>
    </xf>
    <xf numFmtId="165" fontId="3" fillId="2" borderId="2" xfId="1" applyNumberFormat="1" applyFont="1" applyFill="1" applyBorder="1" applyAlignment="1" applyProtection="1">
      <alignment horizontal="center"/>
    </xf>
    <xf numFmtId="165" fontId="9" fillId="2" borderId="2" xfId="1" applyNumberFormat="1" applyFont="1" applyFill="1" applyBorder="1" applyAlignment="1" applyProtection="1">
      <alignment horizontal="center"/>
    </xf>
    <xf numFmtId="165" fontId="9" fillId="2" borderId="1" xfId="1" applyNumberFormat="1" applyFont="1" applyFill="1" applyBorder="1" applyAlignment="1">
      <alignment horizontal="center"/>
    </xf>
    <xf numFmtId="169" fontId="9" fillId="0" borderId="2" xfId="0" applyNumberFormat="1" applyFont="1" applyBorder="1" applyAlignment="1" applyProtection="1">
      <alignment horizontal="center" vertical="center" wrapText="1"/>
    </xf>
    <xf numFmtId="168" fontId="4" fillId="0" borderId="1" xfId="1" applyNumberFormat="1" applyFont="1" applyFill="1" applyBorder="1" applyAlignment="1">
      <alignment horizontal="right" vertical="center" wrapText="1"/>
    </xf>
    <xf numFmtId="164" fontId="4" fillId="0" borderId="1" xfId="2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4" fontId="0" fillId="0" borderId="0" xfId="2" applyNumberFormat="1" applyFont="1" applyFill="1" applyBorder="1"/>
    <xf numFmtId="0" fontId="4" fillId="2" borderId="1" xfId="0" applyFont="1" applyFill="1" applyBorder="1" applyAlignment="1">
      <alignment horizontal="justify" vertical="center" wrapText="1"/>
    </xf>
    <xf numFmtId="0" fontId="0" fillId="2" borderId="0" xfId="0" applyFill="1" applyBorder="1"/>
    <xf numFmtId="0" fontId="4" fillId="0" borderId="1" xfId="0" applyFont="1" applyFill="1" applyBorder="1" applyAlignment="1">
      <alignment horizontal="justify" wrapText="1"/>
    </xf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0" fontId="0" fillId="0" borderId="0" xfId="0" applyFill="1" applyBorder="1" applyAlignment="1">
      <alignment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4" fontId="0" fillId="0" borderId="0" xfId="2" applyNumberFormat="1" applyFont="1" applyFill="1" applyBorder="1" applyAlignment="1">
      <alignment wrapText="1"/>
    </xf>
    <xf numFmtId="4" fontId="0" fillId="0" borderId="0" xfId="0" applyNumberFormat="1" applyFill="1" applyBorder="1" applyAlignment="1">
      <alignment wrapText="1"/>
    </xf>
    <xf numFmtId="0" fontId="0" fillId="0" borderId="0" xfId="0" applyFill="1" applyAlignment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64" fontId="2" fillId="0" borderId="3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9" fillId="0" borderId="1" xfId="0" applyFont="1" applyFill="1" applyBorder="1" applyAlignment="1">
      <alignment vertical="top" wrapText="1"/>
    </xf>
    <xf numFmtId="49" fontId="9" fillId="0" borderId="2" xfId="0" applyNumberFormat="1" applyFont="1" applyFill="1" applyBorder="1" applyAlignment="1" applyProtection="1">
      <alignment horizontal="center" vertical="center" wrapText="1"/>
    </xf>
    <xf numFmtId="169" fontId="9" fillId="0" borderId="2" xfId="0" applyNumberFormat="1" applyFont="1" applyFill="1" applyBorder="1" applyAlignment="1" applyProtection="1">
      <alignment horizontal="justify" vertical="center" wrapText="1"/>
    </xf>
    <xf numFmtId="165" fontId="9" fillId="0" borderId="2" xfId="1" applyNumberFormat="1" applyFont="1" applyFill="1" applyBorder="1" applyAlignment="1" applyProtection="1">
      <alignment horizontal="center"/>
    </xf>
    <xf numFmtId="0" fontId="25" fillId="0" borderId="0" xfId="0" applyFont="1" applyFill="1" applyAlignment="1">
      <alignment horizontal="left" vertical="center" wrapText="1"/>
    </xf>
    <xf numFmtId="0" fontId="0" fillId="0" borderId="0" xfId="0" applyFill="1" applyAlignment="1">
      <alignment vertical="center"/>
    </xf>
    <xf numFmtId="4" fontId="2" fillId="0" borderId="0" xfId="1" applyNumberFormat="1" applyFont="1" applyFill="1" applyAlignment="1">
      <alignment horizontal="center" vertical="center" wrapText="1"/>
    </xf>
    <xf numFmtId="3" fontId="3" fillId="0" borderId="1" xfId="2" applyNumberFormat="1" applyFont="1" applyFill="1" applyBorder="1" applyAlignment="1">
      <alignment horizontal="center" vertical="center" wrapText="1"/>
    </xf>
    <xf numFmtId="4" fontId="2" fillId="0" borderId="1" xfId="2" applyNumberFormat="1" applyFont="1" applyFill="1" applyBorder="1" applyAlignment="1">
      <alignment horizontal="right" vertical="center" wrapText="1"/>
    </xf>
    <xf numFmtId="4" fontId="4" fillId="0" borderId="1" xfId="2" applyNumberFormat="1" applyFont="1" applyFill="1" applyBorder="1" applyAlignment="1">
      <alignment horizontal="right" vertical="center" wrapText="1"/>
    </xf>
    <xf numFmtId="167" fontId="25" fillId="0" borderId="0" xfId="0" applyNumberFormat="1" applyFont="1" applyFill="1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4" fillId="0" borderId="1" xfId="2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168" fontId="2" fillId="0" borderId="1" xfId="1" applyNumberFormat="1" applyFont="1" applyFill="1" applyBorder="1" applyAlignment="1">
      <alignment horizontal="right" wrapText="1"/>
    </xf>
    <xf numFmtId="168" fontId="4" fillId="0" borderId="1" xfId="1" applyNumberFormat="1" applyFont="1" applyFill="1" applyBorder="1" applyAlignment="1">
      <alignment horizontal="right" wrapText="1"/>
    </xf>
    <xf numFmtId="168" fontId="2" fillId="0" borderId="1" xfId="2" applyNumberFormat="1" applyFont="1" applyFill="1" applyBorder="1" applyAlignment="1">
      <alignment horizontal="right" vertical="center" wrapText="1"/>
    </xf>
    <xf numFmtId="0" fontId="23" fillId="0" borderId="1" xfId="0" applyFont="1" applyFill="1" applyBorder="1" applyAlignment="1">
      <alignment horizontal="left" wrapText="1"/>
    </xf>
    <xf numFmtId="0" fontId="23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left" wrapText="1"/>
    </xf>
    <xf numFmtId="0" fontId="0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justify" wrapText="1"/>
    </xf>
    <xf numFmtId="0" fontId="4" fillId="0" borderId="1" xfId="0" applyFont="1" applyBorder="1" applyAlignment="1">
      <alignment horizontal="center" wrapText="1"/>
    </xf>
    <xf numFmtId="4" fontId="4" fillId="2" borderId="1" xfId="2" applyNumberFormat="1" applyFont="1" applyFill="1" applyBorder="1" applyAlignment="1">
      <alignment horizontal="right" vertical="center" wrapText="1"/>
    </xf>
    <xf numFmtId="172" fontId="4" fillId="0" borderId="1" xfId="0" applyNumberFormat="1" applyFont="1" applyBorder="1" applyAlignment="1">
      <alignment horizontal="center" vertical="center" wrapText="1"/>
    </xf>
    <xf numFmtId="0" fontId="25" fillId="0" borderId="0" xfId="0" applyFont="1" applyFill="1" applyAlignment="1">
      <alignment horizontal="left" vertical="center" wrapText="1"/>
    </xf>
    <xf numFmtId="167" fontId="25" fillId="0" borderId="0" xfId="0" applyNumberFormat="1" applyFont="1" applyFill="1" applyAlignment="1">
      <alignment horizontal="center" vertical="center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49" fontId="3" fillId="0" borderId="7" xfId="0" applyNumberFormat="1" applyFont="1" applyBorder="1" applyAlignment="1" applyProtection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13" fillId="0" borderId="0" xfId="0" applyFont="1" applyBorder="1" applyAlignment="1" applyProtection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right"/>
    </xf>
    <xf numFmtId="0" fontId="8" fillId="0" borderId="0" xfId="0" applyFont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49" fontId="9" fillId="0" borderId="0" xfId="0" applyNumberFormat="1" applyFont="1" applyBorder="1" applyAlignment="1" applyProtection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167" fontId="25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right"/>
    </xf>
    <xf numFmtId="0" fontId="4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64" fontId="2" fillId="0" borderId="3" xfId="1" applyFont="1" applyFill="1" applyBorder="1" applyAlignment="1">
      <alignment horizontal="center" vertical="center" wrapText="1"/>
    </xf>
    <xf numFmtId="164" fontId="2" fillId="0" borderId="6" xfId="1" applyFont="1" applyFill="1" applyBorder="1" applyAlignment="1">
      <alignment horizontal="center" vertical="center" wrapText="1"/>
    </xf>
    <xf numFmtId="164" fontId="2" fillId="0" borderId="4" xfId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8" xfId="0" applyFont="1" applyBorder="1" applyAlignment="1">
      <alignment horizontal="left"/>
    </xf>
    <xf numFmtId="0" fontId="3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wrapText="1"/>
    </xf>
  </cellXfs>
  <cellStyles count="4">
    <cellStyle name="Обычный" xfId="0" builtinId="0"/>
    <cellStyle name="Обычный 2" xfId="3"/>
    <cellStyle name="Финансовый" xfId="1" builtinId="3"/>
    <cellStyle name="Финансовый 10" xfId="2"/>
  </cellStyles>
  <dxfs count="3"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8"/>
  <sheetViews>
    <sheetView tabSelected="1" view="pageBreakPreview" topLeftCell="A40" zoomScale="60" zoomScaleNormal="100" workbookViewId="0">
      <selection activeCell="H13" sqref="H13"/>
    </sheetView>
  </sheetViews>
  <sheetFormatPr defaultRowHeight="15" x14ac:dyDescent="0.2"/>
  <cols>
    <col min="1" max="1" width="35.7109375" customWidth="1"/>
    <col min="2" max="2" width="80.7109375" customWidth="1"/>
    <col min="3" max="3" width="8.85546875" hidden="1" customWidth="1"/>
    <col min="4" max="4" width="12.42578125" hidden="1" customWidth="1"/>
    <col min="5" max="5" width="8.85546875" hidden="1" customWidth="1"/>
    <col min="6" max="6" width="18.7109375" style="93" customWidth="1"/>
    <col min="7" max="7" width="18.42578125" style="95" customWidth="1"/>
    <col min="8" max="8" width="18.140625" style="95" customWidth="1"/>
    <col min="10" max="10" width="13.42578125" hidden="1" customWidth="1"/>
  </cols>
  <sheetData>
    <row r="1" spans="1:12" ht="15.75" x14ac:dyDescent="0.25">
      <c r="B1" s="50"/>
      <c r="C1" s="50"/>
      <c r="D1" s="50"/>
      <c r="E1" s="50"/>
      <c r="G1" s="94"/>
      <c r="H1" s="51" t="s">
        <v>143</v>
      </c>
    </row>
    <row r="2" spans="1:12" ht="134.44999999999999" customHeight="1" x14ac:dyDescent="0.25">
      <c r="B2" s="50"/>
      <c r="C2" s="50"/>
      <c r="D2" s="50"/>
      <c r="E2" s="50"/>
      <c r="F2" s="195" t="s">
        <v>384</v>
      </c>
      <c r="G2" s="195"/>
      <c r="H2" s="195"/>
    </row>
    <row r="3" spans="1:12" ht="41.45" customHeight="1" x14ac:dyDescent="0.2">
      <c r="A3" s="196" t="s">
        <v>336</v>
      </c>
      <c r="B3" s="196"/>
      <c r="C3" s="196"/>
      <c r="D3" s="196"/>
      <c r="E3" s="196"/>
      <c r="F3" s="196"/>
      <c r="G3" s="196"/>
      <c r="H3" s="196"/>
    </row>
    <row r="4" spans="1:12" ht="12.75" x14ac:dyDescent="0.2">
      <c r="A4" s="80"/>
      <c r="B4" s="80"/>
      <c r="C4" s="80"/>
      <c r="D4" s="80"/>
      <c r="E4" s="80"/>
      <c r="F4" s="124"/>
      <c r="G4" s="80"/>
      <c r="H4" s="80"/>
    </row>
    <row r="5" spans="1:12" ht="18" customHeight="1" x14ac:dyDescent="0.3">
      <c r="A5" s="80"/>
      <c r="B5" s="52"/>
      <c r="C5" s="52"/>
      <c r="D5" s="52"/>
      <c r="E5" s="52"/>
      <c r="F5" s="124"/>
      <c r="G5" s="80"/>
      <c r="H5" s="125" t="s">
        <v>144</v>
      </c>
    </row>
    <row r="6" spans="1:12" ht="25.15" customHeight="1" x14ac:dyDescent="0.2">
      <c r="A6" s="190" t="s">
        <v>112</v>
      </c>
      <c r="B6" s="190" t="s">
        <v>1</v>
      </c>
      <c r="C6" s="190" t="s">
        <v>145</v>
      </c>
      <c r="D6" s="190" t="s">
        <v>146</v>
      </c>
      <c r="E6" s="190" t="s">
        <v>147</v>
      </c>
      <c r="F6" s="190" t="s">
        <v>283</v>
      </c>
      <c r="G6" s="192" t="s">
        <v>290</v>
      </c>
      <c r="H6" s="193" t="s">
        <v>337</v>
      </c>
    </row>
    <row r="7" spans="1:12" ht="25.15" customHeight="1" x14ac:dyDescent="0.2">
      <c r="A7" s="190"/>
      <c r="B7" s="190"/>
      <c r="C7" s="190"/>
      <c r="D7" s="190"/>
      <c r="E7" s="190"/>
      <c r="F7" s="191"/>
      <c r="G7" s="192"/>
      <c r="H7" s="194"/>
    </row>
    <row r="8" spans="1:12" ht="18.75" hidden="1" customHeight="1" x14ac:dyDescent="0.2">
      <c r="A8" s="53" t="s">
        <v>148</v>
      </c>
      <c r="B8" s="53" t="s">
        <v>149</v>
      </c>
      <c r="C8" s="53" t="s">
        <v>84</v>
      </c>
      <c r="D8" s="53" t="s">
        <v>148</v>
      </c>
      <c r="E8" s="53" t="s">
        <v>150</v>
      </c>
      <c r="F8" s="53" t="s">
        <v>80</v>
      </c>
      <c r="G8" s="126"/>
      <c r="H8" s="126"/>
    </row>
    <row r="9" spans="1:12" ht="19.5" customHeight="1" x14ac:dyDescent="0.25">
      <c r="A9" s="54" t="s">
        <v>149</v>
      </c>
      <c r="B9" s="54" t="s">
        <v>84</v>
      </c>
      <c r="C9" s="54"/>
      <c r="D9" s="54"/>
      <c r="E9" s="54"/>
      <c r="F9" s="54" t="s">
        <v>148</v>
      </c>
      <c r="G9" s="127">
        <v>4</v>
      </c>
      <c r="H9" s="127">
        <v>5</v>
      </c>
    </row>
    <row r="10" spans="1:12" ht="19.5" customHeight="1" x14ac:dyDescent="0.25">
      <c r="A10" s="128" t="s">
        <v>151</v>
      </c>
      <c r="B10" s="129" t="s">
        <v>152</v>
      </c>
      <c r="C10" s="128"/>
      <c r="D10" s="128"/>
      <c r="E10" s="129" t="s">
        <v>152</v>
      </c>
      <c r="F10" s="56">
        <f>F11+F14+F17+F25+F28+F35+F38</f>
        <v>11255.3</v>
      </c>
      <c r="G10" s="56">
        <f t="shared" ref="G10:H10" si="0">G11+G14+G17+G25+G28+G35</f>
        <v>10349.4</v>
      </c>
      <c r="H10" s="56">
        <f t="shared" si="0"/>
        <v>10713</v>
      </c>
      <c r="J10" s="77">
        <f>F10/2</f>
        <v>5627.65</v>
      </c>
      <c r="K10">
        <f t="shared" ref="K10:L10" si="1">G10/2</f>
        <v>5174.7</v>
      </c>
      <c r="L10">
        <f t="shared" si="1"/>
        <v>5356.5</v>
      </c>
    </row>
    <row r="11" spans="1:12" ht="19.5" customHeight="1" x14ac:dyDescent="0.25">
      <c r="A11" s="154" t="s">
        <v>153</v>
      </c>
      <c r="B11" s="130" t="s">
        <v>154</v>
      </c>
      <c r="C11" s="154"/>
      <c r="D11" s="154"/>
      <c r="E11" s="130" t="s">
        <v>154</v>
      </c>
      <c r="F11" s="56">
        <f t="shared" ref="F11:H12" si="2">F12</f>
        <v>2360.8000000000002</v>
      </c>
      <c r="G11" s="56">
        <f t="shared" si="2"/>
        <v>2544.9</v>
      </c>
      <c r="H11" s="56">
        <f t="shared" si="2"/>
        <v>2705.3</v>
      </c>
    </row>
    <row r="12" spans="1:12" ht="34.5" customHeight="1" x14ac:dyDescent="0.25">
      <c r="A12" s="131" t="s">
        <v>155</v>
      </c>
      <c r="B12" s="123" t="s">
        <v>156</v>
      </c>
      <c r="C12" s="131"/>
      <c r="D12" s="131"/>
      <c r="E12" s="123" t="s">
        <v>156</v>
      </c>
      <c r="F12" s="67">
        <f t="shared" si="2"/>
        <v>2360.8000000000002</v>
      </c>
      <c r="G12" s="67">
        <f t="shared" si="2"/>
        <v>2544.9</v>
      </c>
      <c r="H12" s="67">
        <f t="shared" si="2"/>
        <v>2705.3</v>
      </c>
    </row>
    <row r="13" spans="1:12" ht="71.25" customHeight="1" x14ac:dyDescent="0.25">
      <c r="A13" s="131" t="s">
        <v>157</v>
      </c>
      <c r="B13" s="123" t="s">
        <v>338</v>
      </c>
      <c r="C13" s="131"/>
      <c r="D13" s="131"/>
      <c r="E13" s="123" t="s">
        <v>158</v>
      </c>
      <c r="F13" s="57">
        <v>2360.8000000000002</v>
      </c>
      <c r="G13" s="57">
        <v>2544.9</v>
      </c>
      <c r="H13" s="57">
        <v>2705.3</v>
      </c>
    </row>
    <row r="14" spans="1:12" ht="27" customHeight="1" x14ac:dyDescent="0.25">
      <c r="A14" s="154" t="s">
        <v>159</v>
      </c>
      <c r="B14" s="130" t="s">
        <v>160</v>
      </c>
      <c r="C14" s="154"/>
      <c r="D14" s="154"/>
      <c r="E14" s="130" t="s">
        <v>160</v>
      </c>
      <c r="F14" s="56">
        <f>F16</f>
        <v>2633.9</v>
      </c>
      <c r="G14" s="56">
        <f t="shared" ref="G14:H14" si="3">G16</f>
        <v>2839.3</v>
      </c>
      <c r="H14" s="56">
        <f t="shared" si="3"/>
        <v>3040.9</v>
      </c>
    </row>
    <row r="15" spans="1:12" ht="25.5" customHeight="1" x14ac:dyDescent="0.25">
      <c r="A15" s="131" t="s">
        <v>161</v>
      </c>
      <c r="B15" s="123" t="s">
        <v>162</v>
      </c>
      <c r="C15" s="131"/>
      <c r="D15" s="131"/>
      <c r="E15" s="123" t="s">
        <v>162</v>
      </c>
      <c r="F15" s="57">
        <f>F16</f>
        <v>2633.9</v>
      </c>
      <c r="G15" s="57">
        <f>G16</f>
        <v>2839.3</v>
      </c>
      <c r="H15" s="57">
        <f>H16</f>
        <v>3040.9</v>
      </c>
    </row>
    <row r="16" spans="1:12" ht="22.5" customHeight="1" x14ac:dyDescent="0.25">
      <c r="A16" s="131" t="s">
        <v>163</v>
      </c>
      <c r="B16" s="123" t="s">
        <v>162</v>
      </c>
      <c r="C16" s="131"/>
      <c r="D16" s="131"/>
      <c r="E16" s="123" t="s">
        <v>162</v>
      </c>
      <c r="F16" s="57">
        <v>2633.9</v>
      </c>
      <c r="G16" s="57">
        <v>2839.3</v>
      </c>
      <c r="H16" s="57">
        <v>3040.9</v>
      </c>
    </row>
    <row r="17" spans="1:8" ht="31.9" customHeight="1" x14ac:dyDescent="0.25">
      <c r="A17" s="58" t="s">
        <v>164</v>
      </c>
      <c r="B17" s="130" t="s">
        <v>165</v>
      </c>
      <c r="C17" s="154"/>
      <c r="D17" s="154"/>
      <c r="E17" s="130" t="s">
        <v>160</v>
      </c>
      <c r="F17" s="132">
        <f t="shared" ref="F17:H17" si="4">F18+F20</f>
        <v>6036.3</v>
      </c>
      <c r="G17" s="132">
        <f t="shared" si="4"/>
        <v>4923.8</v>
      </c>
      <c r="H17" s="132">
        <f t="shared" si="4"/>
        <v>4923.8</v>
      </c>
    </row>
    <row r="18" spans="1:8" ht="23.25" customHeight="1" x14ac:dyDescent="0.25">
      <c r="A18" s="131" t="s">
        <v>166</v>
      </c>
      <c r="B18" s="59" t="s">
        <v>167</v>
      </c>
      <c r="C18" s="131"/>
      <c r="D18" s="131"/>
      <c r="E18" s="123" t="s">
        <v>162</v>
      </c>
      <c r="F18" s="133">
        <f t="shared" ref="F18:H18" si="5">F19</f>
        <v>422.3</v>
      </c>
      <c r="G18" s="133">
        <f t="shared" si="5"/>
        <v>422.3</v>
      </c>
      <c r="H18" s="133">
        <f t="shared" si="5"/>
        <v>422.3</v>
      </c>
    </row>
    <row r="19" spans="1:8" ht="54" customHeight="1" x14ac:dyDescent="0.25">
      <c r="A19" s="60" t="s">
        <v>168</v>
      </c>
      <c r="B19" s="59" t="s">
        <v>339</v>
      </c>
      <c r="C19" s="131"/>
      <c r="D19" s="131"/>
      <c r="E19" s="123" t="s">
        <v>162</v>
      </c>
      <c r="F19" s="57">
        <v>422.3</v>
      </c>
      <c r="G19" s="57">
        <v>422.3</v>
      </c>
      <c r="H19" s="57">
        <v>422.3</v>
      </c>
    </row>
    <row r="20" spans="1:8" ht="20.45" customHeight="1" x14ac:dyDescent="0.25">
      <c r="A20" s="61" t="s">
        <v>169</v>
      </c>
      <c r="B20" s="59" t="s">
        <v>170</v>
      </c>
      <c r="C20" s="131"/>
      <c r="D20" s="131"/>
      <c r="E20" s="123"/>
      <c r="F20" s="133">
        <f t="shared" ref="F20:H20" si="6">F21+F23</f>
        <v>5614</v>
      </c>
      <c r="G20" s="133">
        <f t="shared" si="6"/>
        <v>4501.5</v>
      </c>
      <c r="H20" s="133">
        <f t="shared" si="6"/>
        <v>4501.5</v>
      </c>
    </row>
    <row r="21" spans="1:8" ht="24" customHeight="1" x14ac:dyDescent="0.25">
      <c r="A21" s="62" t="s">
        <v>171</v>
      </c>
      <c r="B21" s="63" t="s">
        <v>172</v>
      </c>
      <c r="C21" s="131"/>
      <c r="D21" s="131"/>
      <c r="E21" s="123"/>
      <c r="F21" s="133">
        <f t="shared" ref="F21" si="7">F22</f>
        <v>1755.6</v>
      </c>
      <c r="G21" s="133">
        <v>1755.6</v>
      </c>
      <c r="H21" s="133">
        <v>1755.6</v>
      </c>
    </row>
    <row r="22" spans="1:8" ht="39" customHeight="1" x14ac:dyDescent="0.25">
      <c r="A22" s="62" t="s">
        <v>173</v>
      </c>
      <c r="B22" s="64" t="s">
        <v>174</v>
      </c>
      <c r="C22" s="131"/>
      <c r="D22" s="131"/>
      <c r="E22" s="123"/>
      <c r="F22" s="133">
        <v>1755.6</v>
      </c>
      <c r="G22" s="133">
        <v>1755.6</v>
      </c>
      <c r="H22" s="133">
        <v>1755.6</v>
      </c>
    </row>
    <row r="23" spans="1:8" ht="33.4" customHeight="1" x14ac:dyDescent="0.25">
      <c r="A23" s="62" t="s">
        <v>175</v>
      </c>
      <c r="B23" s="64" t="s">
        <v>176</v>
      </c>
      <c r="C23" s="154"/>
      <c r="D23" s="154"/>
      <c r="E23" s="130" t="s">
        <v>177</v>
      </c>
      <c r="F23" s="134">
        <f>F24</f>
        <v>3858.4</v>
      </c>
      <c r="G23" s="134">
        <v>2745.9</v>
      </c>
      <c r="H23" s="134">
        <v>2745.9</v>
      </c>
    </row>
    <row r="24" spans="1:8" ht="51.75" customHeight="1" x14ac:dyDescent="0.25">
      <c r="A24" s="62" t="s">
        <v>178</v>
      </c>
      <c r="B24" s="64" t="s">
        <v>179</v>
      </c>
      <c r="C24" s="154"/>
      <c r="D24" s="154"/>
      <c r="E24" s="130"/>
      <c r="F24" s="134">
        <f>2745.9+310.3+365.6+436.6</f>
        <v>3858.4</v>
      </c>
      <c r="G24" s="134">
        <v>2745.9</v>
      </c>
      <c r="H24" s="134">
        <v>2745.9</v>
      </c>
    </row>
    <row r="25" spans="1:8" ht="24.75" customHeight="1" x14ac:dyDescent="0.25">
      <c r="A25" s="154" t="s">
        <v>180</v>
      </c>
      <c r="B25" s="130" t="s">
        <v>177</v>
      </c>
      <c r="C25" s="131"/>
      <c r="D25" s="131"/>
      <c r="E25" s="123" t="s">
        <v>181</v>
      </c>
      <c r="F25" s="56">
        <f t="shared" ref="F25:H26" si="8">F26</f>
        <v>11.5</v>
      </c>
      <c r="G25" s="56">
        <f t="shared" si="8"/>
        <v>11.9</v>
      </c>
      <c r="H25" s="56">
        <f t="shared" si="8"/>
        <v>12.4</v>
      </c>
    </row>
    <row r="26" spans="1:8" ht="55.5" customHeight="1" x14ac:dyDescent="0.25">
      <c r="A26" s="65" t="s">
        <v>182</v>
      </c>
      <c r="B26" s="66" t="s">
        <v>183</v>
      </c>
      <c r="C26" s="131"/>
      <c r="D26" s="131"/>
      <c r="E26" s="123" t="s">
        <v>184</v>
      </c>
      <c r="F26" s="67">
        <f t="shared" si="8"/>
        <v>11.5</v>
      </c>
      <c r="G26" s="67">
        <f t="shared" si="8"/>
        <v>11.9</v>
      </c>
      <c r="H26" s="67">
        <f t="shared" si="8"/>
        <v>12.4</v>
      </c>
    </row>
    <row r="27" spans="1:8" ht="77.45" customHeight="1" x14ac:dyDescent="0.25">
      <c r="A27" s="65" t="s">
        <v>185</v>
      </c>
      <c r="B27" s="66" t="s">
        <v>186</v>
      </c>
      <c r="C27" s="68"/>
      <c r="D27" s="68"/>
      <c r="E27" s="69" t="s">
        <v>187</v>
      </c>
      <c r="F27" s="57">
        <v>11.5</v>
      </c>
      <c r="G27" s="57">
        <v>11.9</v>
      </c>
      <c r="H27" s="57">
        <v>12.4</v>
      </c>
    </row>
    <row r="28" spans="1:8" ht="57" customHeight="1" x14ac:dyDescent="0.25">
      <c r="A28" s="58" t="s">
        <v>188</v>
      </c>
      <c r="B28" s="130" t="s">
        <v>189</v>
      </c>
      <c r="C28" s="131"/>
      <c r="D28" s="131"/>
      <c r="E28" s="123" t="s">
        <v>190</v>
      </c>
      <c r="F28" s="56">
        <f t="shared" ref="F28:H28" si="9">F29+F33</f>
        <v>18</v>
      </c>
      <c r="G28" s="56">
        <f t="shared" si="9"/>
        <v>18.7</v>
      </c>
      <c r="H28" s="56">
        <f t="shared" si="9"/>
        <v>19.399999999999999</v>
      </c>
    </row>
    <row r="29" spans="1:8" ht="96.6" customHeight="1" x14ac:dyDescent="0.25">
      <c r="A29" s="61" t="s">
        <v>191</v>
      </c>
      <c r="B29" s="66" t="s">
        <v>192</v>
      </c>
      <c r="C29" s="131"/>
      <c r="D29" s="131"/>
      <c r="E29" s="123" t="s">
        <v>193</v>
      </c>
      <c r="F29" s="67">
        <f t="shared" ref="F29:H29" si="10">F31</f>
        <v>0</v>
      </c>
      <c r="G29" s="67">
        <f t="shared" si="10"/>
        <v>0</v>
      </c>
      <c r="H29" s="67">
        <f t="shared" si="10"/>
        <v>0</v>
      </c>
    </row>
    <row r="30" spans="1:8" ht="88.9" customHeight="1" x14ac:dyDescent="0.25">
      <c r="A30" s="70" t="s">
        <v>194</v>
      </c>
      <c r="B30" s="78" t="s">
        <v>195</v>
      </c>
      <c r="C30" s="131"/>
      <c r="D30" s="131"/>
      <c r="E30" s="123" t="s">
        <v>196</v>
      </c>
      <c r="F30" s="67">
        <f t="shared" ref="F30:H30" si="11">F31</f>
        <v>0</v>
      </c>
      <c r="G30" s="67">
        <f t="shared" si="11"/>
        <v>0</v>
      </c>
      <c r="H30" s="67">
        <f t="shared" si="11"/>
        <v>0</v>
      </c>
    </row>
    <row r="31" spans="1:8" ht="70.150000000000006" customHeight="1" x14ac:dyDescent="0.2">
      <c r="A31" s="70" t="s">
        <v>197</v>
      </c>
      <c r="B31" s="118" t="s">
        <v>294</v>
      </c>
      <c r="C31" s="131"/>
      <c r="D31" s="131"/>
      <c r="E31" s="123" t="s">
        <v>198</v>
      </c>
      <c r="F31" s="96"/>
      <c r="G31" s="96"/>
      <c r="H31" s="96"/>
    </row>
    <row r="32" spans="1:8" ht="48.75" customHeight="1" x14ac:dyDescent="0.25">
      <c r="A32" s="70" t="s">
        <v>223</v>
      </c>
      <c r="B32" s="118" t="s">
        <v>224</v>
      </c>
      <c r="C32" s="131"/>
      <c r="D32" s="131"/>
      <c r="E32" s="123"/>
      <c r="F32" s="67">
        <f t="shared" ref="F32:H33" si="12">F33</f>
        <v>18</v>
      </c>
      <c r="G32" s="67">
        <f t="shared" si="12"/>
        <v>18.7</v>
      </c>
      <c r="H32" s="67">
        <f t="shared" si="12"/>
        <v>19.399999999999999</v>
      </c>
    </row>
    <row r="33" spans="1:8" ht="58.15" customHeight="1" x14ac:dyDescent="0.25">
      <c r="A33" s="70" t="s">
        <v>225</v>
      </c>
      <c r="B33" s="118" t="s">
        <v>226</v>
      </c>
      <c r="C33" s="131"/>
      <c r="D33" s="131"/>
      <c r="E33" s="123"/>
      <c r="F33" s="57">
        <f t="shared" si="12"/>
        <v>18</v>
      </c>
      <c r="G33" s="57">
        <f t="shared" si="12"/>
        <v>18.7</v>
      </c>
      <c r="H33" s="57">
        <f t="shared" si="12"/>
        <v>19.399999999999999</v>
      </c>
    </row>
    <row r="34" spans="1:8" ht="65.45" customHeight="1" x14ac:dyDescent="0.25">
      <c r="A34" s="70" t="s">
        <v>227</v>
      </c>
      <c r="B34" s="118" t="s">
        <v>295</v>
      </c>
      <c r="C34" s="131"/>
      <c r="D34" s="131"/>
      <c r="E34" s="123"/>
      <c r="F34" s="57">
        <v>18</v>
      </c>
      <c r="G34" s="57">
        <v>18.7</v>
      </c>
      <c r="H34" s="57">
        <v>19.399999999999999</v>
      </c>
    </row>
    <row r="35" spans="1:8" ht="28.5" customHeight="1" x14ac:dyDescent="0.25">
      <c r="A35" s="154" t="s">
        <v>199</v>
      </c>
      <c r="B35" s="130" t="s">
        <v>200</v>
      </c>
      <c r="C35" s="131"/>
      <c r="D35" s="131"/>
      <c r="E35" s="123" t="s">
        <v>201</v>
      </c>
      <c r="F35" s="56">
        <f t="shared" ref="F35:H35" si="13">F37</f>
        <v>10.4</v>
      </c>
      <c r="G35" s="56">
        <f t="shared" si="13"/>
        <v>10.8</v>
      </c>
      <c r="H35" s="56">
        <f t="shared" si="13"/>
        <v>11.2</v>
      </c>
    </row>
    <row r="36" spans="1:8" ht="49.9" customHeight="1" x14ac:dyDescent="0.25">
      <c r="A36" s="131" t="s">
        <v>281</v>
      </c>
      <c r="B36" s="123" t="s">
        <v>296</v>
      </c>
      <c r="C36" s="131"/>
      <c r="D36" s="131"/>
      <c r="E36" s="123" t="s">
        <v>202</v>
      </c>
      <c r="F36" s="67">
        <f t="shared" ref="F36:H36" si="14">F37</f>
        <v>10.4</v>
      </c>
      <c r="G36" s="67">
        <f t="shared" si="14"/>
        <v>10.8</v>
      </c>
      <c r="H36" s="67">
        <f t="shared" si="14"/>
        <v>11.2</v>
      </c>
    </row>
    <row r="37" spans="1:8" ht="69.599999999999994" customHeight="1" x14ac:dyDescent="0.25">
      <c r="A37" s="131" t="s">
        <v>280</v>
      </c>
      <c r="B37" s="123" t="s">
        <v>282</v>
      </c>
      <c r="C37" s="128"/>
      <c r="D37" s="128"/>
      <c r="E37" s="129" t="s">
        <v>203</v>
      </c>
      <c r="F37" s="57">
        <v>10.4</v>
      </c>
      <c r="G37" s="57">
        <v>10.8</v>
      </c>
      <c r="H37" s="57">
        <v>11.2</v>
      </c>
    </row>
    <row r="38" spans="1:8" ht="37.5" customHeight="1" x14ac:dyDescent="0.25">
      <c r="A38" s="154" t="s">
        <v>304</v>
      </c>
      <c r="B38" s="130" t="s">
        <v>305</v>
      </c>
      <c r="C38" s="131"/>
      <c r="D38" s="131"/>
      <c r="E38" s="123" t="s">
        <v>201</v>
      </c>
      <c r="F38" s="56">
        <f>F40</f>
        <v>184.4</v>
      </c>
      <c r="G38" s="57">
        <v>0</v>
      </c>
      <c r="H38" s="57">
        <v>0</v>
      </c>
    </row>
    <row r="39" spans="1:8" ht="37.5" customHeight="1" x14ac:dyDescent="0.25">
      <c r="A39" s="131" t="s">
        <v>333</v>
      </c>
      <c r="B39" s="123" t="s">
        <v>306</v>
      </c>
      <c r="C39" s="131"/>
      <c r="D39" s="131"/>
      <c r="E39" s="123" t="s">
        <v>202</v>
      </c>
      <c r="F39" s="67">
        <f>F40</f>
        <v>184.4</v>
      </c>
      <c r="G39" s="57">
        <v>0</v>
      </c>
      <c r="H39" s="57">
        <v>0</v>
      </c>
    </row>
    <row r="40" spans="1:8" ht="37.5" customHeight="1" x14ac:dyDescent="0.25">
      <c r="A40" s="131" t="s">
        <v>334</v>
      </c>
      <c r="B40" s="123" t="s">
        <v>307</v>
      </c>
      <c r="C40" s="128"/>
      <c r="D40" s="128"/>
      <c r="E40" s="129" t="s">
        <v>203</v>
      </c>
      <c r="F40" s="67">
        <f>F41</f>
        <v>184.4</v>
      </c>
      <c r="G40" s="57">
        <v>0</v>
      </c>
      <c r="H40" s="57">
        <v>0</v>
      </c>
    </row>
    <row r="41" spans="1:8" ht="37.5" customHeight="1" x14ac:dyDescent="0.25">
      <c r="A41" s="131" t="s">
        <v>335</v>
      </c>
      <c r="B41" s="123" t="s">
        <v>307</v>
      </c>
      <c r="C41" s="128"/>
      <c r="D41" s="128"/>
      <c r="E41" s="129"/>
      <c r="F41" s="67">
        <v>184.4</v>
      </c>
      <c r="G41" s="57">
        <v>0</v>
      </c>
      <c r="H41" s="57">
        <v>0</v>
      </c>
    </row>
    <row r="42" spans="1:8" ht="36.6" customHeight="1" x14ac:dyDescent="0.25">
      <c r="A42" s="128" t="s">
        <v>204</v>
      </c>
      <c r="B42" s="129" t="s">
        <v>203</v>
      </c>
      <c r="C42" s="154"/>
      <c r="D42" s="154"/>
      <c r="E42" s="130" t="s">
        <v>205</v>
      </c>
      <c r="F42" s="56">
        <f t="shared" ref="F42:H42" si="15">F43</f>
        <v>24233</v>
      </c>
      <c r="G42" s="56">
        <f t="shared" si="15"/>
        <v>75686.3</v>
      </c>
      <c r="H42" s="56">
        <f t="shared" si="15"/>
        <v>45118.400000000001</v>
      </c>
    </row>
    <row r="43" spans="1:8" ht="36.6" customHeight="1" x14ac:dyDescent="0.25">
      <c r="A43" s="154" t="s">
        <v>206</v>
      </c>
      <c r="B43" s="130" t="s">
        <v>205</v>
      </c>
      <c r="C43" s="131"/>
      <c r="D43" s="131"/>
      <c r="E43" s="135" t="s">
        <v>207</v>
      </c>
      <c r="F43" s="56">
        <f>F44+F52+F57+F49</f>
        <v>24233</v>
      </c>
      <c r="G43" s="56">
        <f>G44+G52+G57</f>
        <v>75686.3</v>
      </c>
      <c r="H43" s="56">
        <f>H44+H52+H57</f>
        <v>45118.400000000001</v>
      </c>
    </row>
    <row r="44" spans="1:8" ht="36.6" customHeight="1" x14ac:dyDescent="0.25">
      <c r="A44" s="131" t="s">
        <v>228</v>
      </c>
      <c r="B44" s="123" t="s">
        <v>207</v>
      </c>
      <c r="C44" s="131"/>
      <c r="D44" s="131"/>
      <c r="E44" s="123" t="s">
        <v>208</v>
      </c>
      <c r="F44" s="67">
        <f>F46+F47</f>
        <v>13435</v>
      </c>
      <c r="G44" s="67">
        <f t="shared" ref="G44:H44" si="16">G46</f>
        <v>10470.700000000001</v>
      </c>
      <c r="H44" s="67">
        <f t="shared" si="16"/>
        <v>9423.6</v>
      </c>
    </row>
    <row r="45" spans="1:8" ht="36.6" customHeight="1" x14ac:dyDescent="0.25">
      <c r="A45" s="131" t="s">
        <v>297</v>
      </c>
      <c r="B45" s="123" t="s">
        <v>208</v>
      </c>
      <c r="C45" s="131"/>
      <c r="D45" s="131"/>
      <c r="E45" s="123" t="s">
        <v>209</v>
      </c>
      <c r="F45" s="67">
        <f t="shared" ref="F45:H45" si="17">F46</f>
        <v>13088.4</v>
      </c>
      <c r="G45" s="67">
        <f t="shared" si="17"/>
        <v>10470.700000000001</v>
      </c>
      <c r="H45" s="67">
        <f t="shared" si="17"/>
        <v>9423.6</v>
      </c>
    </row>
    <row r="46" spans="1:8" ht="39.75" customHeight="1" x14ac:dyDescent="0.25">
      <c r="A46" s="61" t="s">
        <v>298</v>
      </c>
      <c r="B46" s="66" t="s">
        <v>299</v>
      </c>
      <c r="C46" s="131"/>
      <c r="D46" s="131"/>
      <c r="E46" s="123"/>
      <c r="F46" s="57">
        <v>13088.4</v>
      </c>
      <c r="G46" s="57">
        <v>10470.700000000001</v>
      </c>
      <c r="H46" s="57">
        <v>9423.6</v>
      </c>
    </row>
    <row r="47" spans="1:8" ht="39.75" customHeight="1" x14ac:dyDescent="0.25">
      <c r="A47" s="71" t="s">
        <v>310</v>
      </c>
      <c r="B47" s="145" t="s">
        <v>312</v>
      </c>
      <c r="C47" s="131"/>
      <c r="D47" s="131"/>
      <c r="E47" s="123"/>
      <c r="F47" s="67">
        <f>F48</f>
        <v>346.6</v>
      </c>
      <c r="G47" s="57" t="s">
        <v>340</v>
      </c>
      <c r="H47" s="57" t="s">
        <v>340</v>
      </c>
    </row>
    <row r="48" spans="1:8" ht="39.75" customHeight="1" x14ac:dyDescent="0.25">
      <c r="A48" s="71" t="s">
        <v>311</v>
      </c>
      <c r="B48" s="145" t="s">
        <v>313</v>
      </c>
      <c r="C48" s="131"/>
      <c r="D48" s="131"/>
      <c r="E48" s="123"/>
      <c r="F48" s="67">
        <v>346.6</v>
      </c>
      <c r="G48" s="57">
        <v>0</v>
      </c>
      <c r="H48" s="57">
        <v>0</v>
      </c>
    </row>
    <row r="49" spans="1:10" ht="33" customHeight="1" x14ac:dyDescent="0.25">
      <c r="A49" s="71" t="s">
        <v>341</v>
      </c>
      <c r="B49" s="145" t="s">
        <v>342</v>
      </c>
      <c r="C49" s="131"/>
      <c r="D49" s="131"/>
      <c r="E49" s="123"/>
      <c r="F49" s="67">
        <v>120.5</v>
      </c>
      <c r="G49" s="57">
        <v>0</v>
      </c>
      <c r="H49" s="57">
        <v>0</v>
      </c>
    </row>
    <row r="50" spans="1:10" ht="33" customHeight="1" x14ac:dyDescent="0.25">
      <c r="A50" s="71" t="s">
        <v>343</v>
      </c>
      <c r="B50" s="145" t="s">
        <v>344</v>
      </c>
      <c r="C50" s="131"/>
      <c r="D50" s="131"/>
      <c r="E50" s="123"/>
      <c r="F50" s="67">
        <v>120.5</v>
      </c>
      <c r="G50" s="57">
        <v>0</v>
      </c>
      <c r="H50" s="57">
        <v>0</v>
      </c>
    </row>
    <row r="51" spans="1:10" ht="38.25" customHeight="1" x14ac:dyDescent="0.25">
      <c r="A51" s="71" t="s">
        <v>345</v>
      </c>
      <c r="B51" s="145" t="s">
        <v>346</v>
      </c>
      <c r="C51" s="131"/>
      <c r="D51" s="131"/>
      <c r="E51" s="123"/>
      <c r="F51" s="67">
        <v>120.5</v>
      </c>
      <c r="G51" s="57">
        <v>0</v>
      </c>
      <c r="H51" s="57">
        <v>0</v>
      </c>
    </row>
    <row r="52" spans="1:10" ht="21" customHeight="1" x14ac:dyDescent="0.25">
      <c r="A52" s="71" t="s">
        <v>229</v>
      </c>
      <c r="B52" s="144" t="s">
        <v>210</v>
      </c>
      <c r="C52" s="131"/>
      <c r="D52" s="131"/>
      <c r="E52" s="123" t="s">
        <v>211</v>
      </c>
      <c r="F52" s="67">
        <f>F55+F53</f>
        <v>294.2</v>
      </c>
      <c r="G52" s="67">
        <f>G55+G53</f>
        <v>307.2</v>
      </c>
      <c r="H52" s="67">
        <f>H55+H53</f>
        <v>317.8</v>
      </c>
    </row>
    <row r="53" spans="1:10" ht="37.15" customHeight="1" x14ac:dyDescent="0.25">
      <c r="A53" s="61" t="s">
        <v>230</v>
      </c>
      <c r="B53" s="66" t="s">
        <v>300</v>
      </c>
      <c r="C53" s="131"/>
      <c r="D53" s="131"/>
      <c r="E53" s="123" t="s">
        <v>214</v>
      </c>
      <c r="F53" s="57">
        <v>0.2</v>
      </c>
      <c r="G53" s="57">
        <v>0.2</v>
      </c>
      <c r="H53" s="57">
        <v>0.2</v>
      </c>
    </row>
    <row r="54" spans="1:10" ht="24" customHeight="1" x14ac:dyDescent="0.25">
      <c r="A54" s="61" t="s">
        <v>231</v>
      </c>
      <c r="B54" s="66" t="s">
        <v>300</v>
      </c>
      <c r="C54" s="131"/>
      <c r="D54" s="131"/>
      <c r="E54" s="123" t="s">
        <v>215</v>
      </c>
      <c r="F54" s="57">
        <v>0.2</v>
      </c>
      <c r="G54" s="57">
        <v>0.2</v>
      </c>
      <c r="H54" s="57">
        <v>0.2</v>
      </c>
    </row>
    <row r="55" spans="1:10" ht="66.75" customHeight="1" x14ac:dyDescent="0.25">
      <c r="A55" s="61" t="s">
        <v>232</v>
      </c>
      <c r="B55" s="66" t="s">
        <v>347</v>
      </c>
      <c r="C55" s="131"/>
      <c r="D55" s="131"/>
      <c r="E55" s="123" t="s">
        <v>212</v>
      </c>
      <c r="F55" s="67">
        <f t="shared" ref="F55" si="18">F56</f>
        <v>294</v>
      </c>
      <c r="G55" s="67">
        <f>G56</f>
        <v>307</v>
      </c>
      <c r="H55" s="67">
        <f>H56</f>
        <v>317.60000000000002</v>
      </c>
    </row>
    <row r="56" spans="1:10" ht="71.25" customHeight="1" x14ac:dyDescent="0.25">
      <c r="A56" s="70" t="s">
        <v>233</v>
      </c>
      <c r="B56" s="161" t="s">
        <v>301</v>
      </c>
      <c r="C56" s="162"/>
      <c r="D56" s="162"/>
      <c r="E56" s="163" t="s">
        <v>213</v>
      </c>
      <c r="F56" s="164">
        <v>294</v>
      </c>
      <c r="G56" s="164">
        <v>307</v>
      </c>
      <c r="H56" s="164">
        <v>317.60000000000002</v>
      </c>
    </row>
    <row r="57" spans="1:10" ht="24" customHeight="1" x14ac:dyDescent="0.25">
      <c r="A57" s="61" t="s">
        <v>234</v>
      </c>
      <c r="B57" s="66" t="s">
        <v>216</v>
      </c>
      <c r="C57" s="131"/>
      <c r="D57" s="131"/>
      <c r="E57" s="123" t="s">
        <v>217</v>
      </c>
      <c r="F57" s="67">
        <f>F61+F59</f>
        <v>10383.299999999999</v>
      </c>
      <c r="G57" s="67">
        <f t="shared" ref="G57:H57" si="19">G61+G59</f>
        <v>64908.4</v>
      </c>
      <c r="H57" s="67">
        <f t="shared" si="19"/>
        <v>35377</v>
      </c>
    </row>
    <row r="58" spans="1:10" ht="56.25" customHeight="1" x14ac:dyDescent="0.25">
      <c r="A58" s="61" t="s">
        <v>235</v>
      </c>
      <c r="B58" s="13" t="s">
        <v>218</v>
      </c>
      <c r="C58" s="131"/>
      <c r="D58" s="131"/>
      <c r="E58" s="123" t="s">
        <v>219</v>
      </c>
      <c r="F58" s="67">
        <f>F59</f>
        <v>4557.2</v>
      </c>
      <c r="G58" s="67">
        <f t="shared" ref="G58:H60" si="20">G59</f>
        <v>7212.3</v>
      </c>
      <c r="H58" s="67">
        <f t="shared" si="20"/>
        <v>35377</v>
      </c>
    </row>
    <row r="59" spans="1:10" ht="76.5" customHeight="1" x14ac:dyDescent="0.25">
      <c r="A59" s="61" t="s">
        <v>236</v>
      </c>
      <c r="B59" s="13" t="s">
        <v>220</v>
      </c>
      <c r="C59" s="131"/>
      <c r="D59" s="131"/>
      <c r="E59" s="123" t="s">
        <v>221</v>
      </c>
      <c r="F59" s="67">
        <f>4015+542.2</f>
        <v>4557.2</v>
      </c>
      <c r="G59" s="67">
        <f>6708+504.3</f>
        <v>7212.3</v>
      </c>
      <c r="H59" s="67">
        <f>27820.4+6989.1+567.5</f>
        <v>35377</v>
      </c>
    </row>
    <row r="60" spans="1:10" ht="34.15" customHeight="1" x14ac:dyDescent="0.3">
      <c r="A60" s="61" t="s">
        <v>264</v>
      </c>
      <c r="B60" s="13" t="s">
        <v>284</v>
      </c>
      <c r="C60" s="131"/>
      <c r="D60" s="131"/>
      <c r="E60" s="123" t="s">
        <v>219</v>
      </c>
      <c r="F60" s="97">
        <f>F61</f>
        <v>5826.1</v>
      </c>
      <c r="G60" s="97">
        <f t="shared" si="20"/>
        <v>57696.1</v>
      </c>
      <c r="H60" s="97">
        <f t="shared" si="20"/>
        <v>0</v>
      </c>
      <c r="J60" s="109">
        <v>14951.400000000001</v>
      </c>
    </row>
    <row r="61" spans="1:10" ht="30" customHeight="1" x14ac:dyDescent="0.25">
      <c r="A61" s="61" t="s">
        <v>265</v>
      </c>
      <c r="B61" s="13" t="s">
        <v>237</v>
      </c>
      <c r="C61" s="131"/>
      <c r="D61" s="131"/>
      <c r="E61" s="123" t="s">
        <v>221</v>
      </c>
      <c r="F61" s="67">
        <v>5826.1</v>
      </c>
      <c r="G61" s="67">
        <v>57696.1</v>
      </c>
      <c r="H61" s="67">
        <v>0</v>
      </c>
    </row>
    <row r="62" spans="1:10" ht="18.75" x14ac:dyDescent="0.25">
      <c r="A62" s="54"/>
      <c r="B62" s="55" t="s">
        <v>81</v>
      </c>
      <c r="C62" s="54"/>
      <c r="D62" s="54"/>
      <c r="E62" s="54"/>
      <c r="F62" s="56">
        <f>F10+F42</f>
        <v>35488.300000000003</v>
      </c>
      <c r="G62" s="56">
        <f t="shared" ref="G62:H62" si="21">G10+G42</f>
        <v>86035.7</v>
      </c>
      <c r="H62" s="56">
        <f t="shared" si="21"/>
        <v>55831.4</v>
      </c>
    </row>
    <row r="63" spans="1:10" ht="18.75" x14ac:dyDescent="0.3">
      <c r="A63" s="80"/>
      <c r="B63" s="79"/>
      <c r="C63" s="72"/>
      <c r="D63" s="72"/>
      <c r="E63" s="72"/>
      <c r="F63" s="160"/>
      <c r="G63" s="80"/>
      <c r="H63" s="80"/>
    </row>
    <row r="64" spans="1:10" ht="18.75" x14ac:dyDescent="0.2">
      <c r="A64" s="188" t="s">
        <v>137</v>
      </c>
      <c r="B64" s="188"/>
      <c r="C64" s="73"/>
      <c r="D64" s="73"/>
      <c r="E64" s="73"/>
      <c r="F64" s="73"/>
      <c r="G64" s="189" t="s">
        <v>332</v>
      </c>
      <c r="H64" s="189"/>
    </row>
    <row r="65" spans="2:6" ht="18.75" x14ac:dyDescent="0.3">
      <c r="B65" s="74"/>
    </row>
    <row r="68" spans="2:6" x14ac:dyDescent="0.2">
      <c r="B68" s="80"/>
      <c r="F68" s="95"/>
    </row>
  </sheetData>
  <autoFilter ref="A9:L9"/>
  <mergeCells count="12">
    <mergeCell ref="F2:H2"/>
    <mergeCell ref="A3:H3"/>
    <mergeCell ref="A6:A7"/>
    <mergeCell ref="B6:B7"/>
    <mergeCell ref="C6:C7"/>
    <mergeCell ref="D6:D7"/>
    <mergeCell ref="A64:B64"/>
    <mergeCell ref="G64:H64"/>
    <mergeCell ref="E6:E7"/>
    <mergeCell ref="F6:F7"/>
    <mergeCell ref="G6:G7"/>
    <mergeCell ref="H6:H7"/>
  </mergeCells>
  <pageMargins left="0.70866141732283472" right="0.70866141732283472" top="0.74803149606299213" bottom="0.74803149606299213" header="0.31496062992125984" footer="0.31496062992125984"/>
  <pageSetup paperSize="9" scale="5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view="pageBreakPreview" zoomScale="66" zoomScaleNormal="100" zoomScaleSheetLayoutView="66" workbookViewId="0">
      <selection activeCell="B2" sqref="B2:E2"/>
    </sheetView>
  </sheetViews>
  <sheetFormatPr defaultColWidth="9.140625" defaultRowHeight="15.75" x14ac:dyDescent="0.25"/>
  <cols>
    <col min="1" max="1" width="28.42578125" style="14" customWidth="1"/>
    <col min="2" max="2" width="36" style="14" customWidth="1"/>
    <col min="3" max="3" width="19.85546875" style="14" customWidth="1"/>
    <col min="4" max="4" width="14.42578125" style="14" customWidth="1"/>
    <col min="5" max="5" width="13.7109375" style="14" customWidth="1"/>
    <col min="6" max="6" width="9.140625" style="14"/>
    <col min="7" max="7" width="29.28515625" style="14" customWidth="1"/>
    <col min="8" max="256" width="9.140625" style="14"/>
    <col min="257" max="257" width="3.42578125" style="14" customWidth="1"/>
    <col min="258" max="258" width="36" style="14" customWidth="1"/>
    <col min="259" max="259" width="55.7109375" style="14" customWidth="1"/>
    <col min="260" max="260" width="15.5703125" style="14" customWidth="1"/>
    <col min="261" max="261" width="9.28515625" style="14" customWidth="1"/>
    <col min="262" max="512" width="9.140625" style="14"/>
    <col min="513" max="513" width="3.42578125" style="14" customWidth="1"/>
    <col min="514" max="514" width="36" style="14" customWidth="1"/>
    <col min="515" max="515" width="55.7109375" style="14" customWidth="1"/>
    <col min="516" max="516" width="15.5703125" style="14" customWidth="1"/>
    <col min="517" max="517" width="9.28515625" style="14" customWidth="1"/>
    <col min="518" max="768" width="9.140625" style="14"/>
    <col min="769" max="769" width="3.42578125" style="14" customWidth="1"/>
    <col min="770" max="770" width="36" style="14" customWidth="1"/>
    <col min="771" max="771" width="55.7109375" style="14" customWidth="1"/>
    <col min="772" max="772" width="15.5703125" style="14" customWidth="1"/>
    <col min="773" max="773" width="9.28515625" style="14" customWidth="1"/>
    <col min="774" max="1024" width="9.140625" style="14"/>
    <col min="1025" max="1025" width="3.42578125" style="14" customWidth="1"/>
    <col min="1026" max="1026" width="36" style="14" customWidth="1"/>
    <col min="1027" max="1027" width="55.7109375" style="14" customWidth="1"/>
    <col min="1028" max="1028" width="15.5703125" style="14" customWidth="1"/>
    <col min="1029" max="1029" width="9.28515625" style="14" customWidth="1"/>
    <col min="1030" max="1280" width="9.140625" style="14"/>
    <col min="1281" max="1281" width="3.42578125" style="14" customWidth="1"/>
    <col min="1282" max="1282" width="36" style="14" customWidth="1"/>
    <col min="1283" max="1283" width="55.7109375" style="14" customWidth="1"/>
    <col min="1284" max="1284" width="15.5703125" style="14" customWidth="1"/>
    <col min="1285" max="1285" width="9.28515625" style="14" customWidth="1"/>
    <col min="1286" max="1536" width="9.140625" style="14"/>
    <col min="1537" max="1537" width="3.42578125" style="14" customWidth="1"/>
    <col min="1538" max="1538" width="36" style="14" customWidth="1"/>
    <col min="1539" max="1539" width="55.7109375" style="14" customWidth="1"/>
    <col min="1540" max="1540" width="15.5703125" style="14" customWidth="1"/>
    <col min="1541" max="1541" width="9.28515625" style="14" customWidth="1"/>
    <col min="1542" max="1792" width="9.140625" style="14"/>
    <col min="1793" max="1793" width="3.42578125" style="14" customWidth="1"/>
    <col min="1794" max="1794" width="36" style="14" customWidth="1"/>
    <col min="1795" max="1795" width="55.7109375" style="14" customWidth="1"/>
    <col min="1796" max="1796" width="15.5703125" style="14" customWidth="1"/>
    <col min="1797" max="1797" width="9.28515625" style="14" customWidth="1"/>
    <col min="1798" max="2048" width="9.140625" style="14"/>
    <col min="2049" max="2049" width="3.42578125" style="14" customWidth="1"/>
    <col min="2050" max="2050" width="36" style="14" customWidth="1"/>
    <col min="2051" max="2051" width="55.7109375" style="14" customWidth="1"/>
    <col min="2052" max="2052" width="15.5703125" style="14" customWidth="1"/>
    <col min="2053" max="2053" width="9.28515625" style="14" customWidth="1"/>
    <col min="2054" max="2304" width="9.140625" style="14"/>
    <col min="2305" max="2305" width="3.42578125" style="14" customWidth="1"/>
    <col min="2306" max="2306" width="36" style="14" customWidth="1"/>
    <col min="2307" max="2307" width="55.7109375" style="14" customWidth="1"/>
    <col min="2308" max="2308" width="15.5703125" style="14" customWidth="1"/>
    <col min="2309" max="2309" width="9.28515625" style="14" customWidth="1"/>
    <col min="2310" max="2560" width="9.140625" style="14"/>
    <col min="2561" max="2561" width="3.42578125" style="14" customWidth="1"/>
    <col min="2562" max="2562" width="36" style="14" customWidth="1"/>
    <col min="2563" max="2563" width="55.7109375" style="14" customWidth="1"/>
    <col min="2564" max="2564" width="15.5703125" style="14" customWidth="1"/>
    <col min="2565" max="2565" width="9.28515625" style="14" customWidth="1"/>
    <col min="2566" max="2816" width="9.140625" style="14"/>
    <col min="2817" max="2817" width="3.42578125" style="14" customWidth="1"/>
    <col min="2818" max="2818" width="36" style="14" customWidth="1"/>
    <col min="2819" max="2819" width="55.7109375" style="14" customWidth="1"/>
    <col min="2820" max="2820" width="15.5703125" style="14" customWidth="1"/>
    <col min="2821" max="2821" width="9.28515625" style="14" customWidth="1"/>
    <col min="2822" max="3072" width="9.140625" style="14"/>
    <col min="3073" max="3073" width="3.42578125" style="14" customWidth="1"/>
    <col min="3074" max="3074" width="36" style="14" customWidth="1"/>
    <col min="3075" max="3075" width="55.7109375" style="14" customWidth="1"/>
    <col min="3076" max="3076" width="15.5703125" style="14" customWidth="1"/>
    <col min="3077" max="3077" width="9.28515625" style="14" customWidth="1"/>
    <col min="3078" max="3328" width="9.140625" style="14"/>
    <col min="3329" max="3329" width="3.42578125" style="14" customWidth="1"/>
    <col min="3330" max="3330" width="36" style="14" customWidth="1"/>
    <col min="3331" max="3331" width="55.7109375" style="14" customWidth="1"/>
    <col min="3332" max="3332" width="15.5703125" style="14" customWidth="1"/>
    <col min="3333" max="3333" width="9.28515625" style="14" customWidth="1"/>
    <col min="3334" max="3584" width="9.140625" style="14"/>
    <col min="3585" max="3585" width="3.42578125" style="14" customWidth="1"/>
    <col min="3586" max="3586" width="36" style="14" customWidth="1"/>
    <col min="3587" max="3587" width="55.7109375" style="14" customWidth="1"/>
    <col min="3588" max="3588" width="15.5703125" style="14" customWidth="1"/>
    <col min="3589" max="3589" width="9.28515625" style="14" customWidth="1"/>
    <col min="3590" max="3840" width="9.140625" style="14"/>
    <col min="3841" max="3841" width="3.42578125" style="14" customWidth="1"/>
    <col min="3842" max="3842" width="36" style="14" customWidth="1"/>
    <col min="3843" max="3843" width="55.7109375" style="14" customWidth="1"/>
    <col min="3844" max="3844" width="15.5703125" style="14" customWidth="1"/>
    <col min="3845" max="3845" width="9.28515625" style="14" customWidth="1"/>
    <col min="3846" max="4096" width="9.140625" style="14"/>
    <col min="4097" max="4097" width="3.42578125" style="14" customWidth="1"/>
    <col min="4098" max="4098" width="36" style="14" customWidth="1"/>
    <col min="4099" max="4099" width="55.7109375" style="14" customWidth="1"/>
    <col min="4100" max="4100" width="15.5703125" style="14" customWidth="1"/>
    <col min="4101" max="4101" width="9.28515625" style="14" customWidth="1"/>
    <col min="4102" max="4352" width="9.140625" style="14"/>
    <col min="4353" max="4353" width="3.42578125" style="14" customWidth="1"/>
    <col min="4354" max="4354" width="36" style="14" customWidth="1"/>
    <col min="4355" max="4355" width="55.7109375" style="14" customWidth="1"/>
    <col min="4356" max="4356" width="15.5703125" style="14" customWidth="1"/>
    <col min="4357" max="4357" width="9.28515625" style="14" customWidth="1"/>
    <col min="4358" max="4608" width="9.140625" style="14"/>
    <col min="4609" max="4609" width="3.42578125" style="14" customWidth="1"/>
    <col min="4610" max="4610" width="36" style="14" customWidth="1"/>
    <col min="4611" max="4611" width="55.7109375" style="14" customWidth="1"/>
    <col min="4612" max="4612" width="15.5703125" style="14" customWidth="1"/>
    <col min="4613" max="4613" width="9.28515625" style="14" customWidth="1"/>
    <col min="4614" max="4864" width="9.140625" style="14"/>
    <col min="4865" max="4865" width="3.42578125" style="14" customWidth="1"/>
    <col min="4866" max="4866" width="36" style="14" customWidth="1"/>
    <col min="4867" max="4867" width="55.7109375" style="14" customWidth="1"/>
    <col min="4868" max="4868" width="15.5703125" style="14" customWidth="1"/>
    <col min="4869" max="4869" width="9.28515625" style="14" customWidth="1"/>
    <col min="4870" max="5120" width="9.140625" style="14"/>
    <col min="5121" max="5121" width="3.42578125" style="14" customWidth="1"/>
    <col min="5122" max="5122" width="36" style="14" customWidth="1"/>
    <col min="5123" max="5123" width="55.7109375" style="14" customWidth="1"/>
    <col min="5124" max="5124" width="15.5703125" style="14" customWidth="1"/>
    <col min="5125" max="5125" width="9.28515625" style="14" customWidth="1"/>
    <col min="5126" max="5376" width="9.140625" style="14"/>
    <col min="5377" max="5377" width="3.42578125" style="14" customWidth="1"/>
    <col min="5378" max="5378" width="36" style="14" customWidth="1"/>
    <col min="5379" max="5379" width="55.7109375" style="14" customWidth="1"/>
    <col min="5380" max="5380" width="15.5703125" style="14" customWidth="1"/>
    <col min="5381" max="5381" width="9.28515625" style="14" customWidth="1"/>
    <col min="5382" max="5632" width="9.140625" style="14"/>
    <col min="5633" max="5633" width="3.42578125" style="14" customWidth="1"/>
    <col min="5634" max="5634" width="36" style="14" customWidth="1"/>
    <col min="5635" max="5635" width="55.7109375" style="14" customWidth="1"/>
    <col min="5636" max="5636" width="15.5703125" style="14" customWidth="1"/>
    <col min="5637" max="5637" width="9.28515625" style="14" customWidth="1"/>
    <col min="5638" max="5888" width="9.140625" style="14"/>
    <col min="5889" max="5889" width="3.42578125" style="14" customWidth="1"/>
    <col min="5890" max="5890" width="36" style="14" customWidth="1"/>
    <col min="5891" max="5891" width="55.7109375" style="14" customWidth="1"/>
    <col min="5892" max="5892" width="15.5703125" style="14" customWidth="1"/>
    <col min="5893" max="5893" width="9.28515625" style="14" customWidth="1"/>
    <col min="5894" max="6144" width="9.140625" style="14"/>
    <col min="6145" max="6145" width="3.42578125" style="14" customWidth="1"/>
    <col min="6146" max="6146" width="36" style="14" customWidth="1"/>
    <col min="6147" max="6147" width="55.7109375" style="14" customWidth="1"/>
    <col min="6148" max="6148" width="15.5703125" style="14" customWidth="1"/>
    <col min="6149" max="6149" width="9.28515625" style="14" customWidth="1"/>
    <col min="6150" max="6400" width="9.140625" style="14"/>
    <col min="6401" max="6401" width="3.42578125" style="14" customWidth="1"/>
    <col min="6402" max="6402" width="36" style="14" customWidth="1"/>
    <col min="6403" max="6403" width="55.7109375" style="14" customWidth="1"/>
    <col min="6404" max="6404" width="15.5703125" style="14" customWidth="1"/>
    <col min="6405" max="6405" width="9.28515625" style="14" customWidth="1"/>
    <col min="6406" max="6656" width="9.140625" style="14"/>
    <col min="6657" max="6657" width="3.42578125" style="14" customWidth="1"/>
    <col min="6658" max="6658" width="36" style="14" customWidth="1"/>
    <col min="6659" max="6659" width="55.7109375" style="14" customWidth="1"/>
    <col min="6660" max="6660" width="15.5703125" style="14" customWidth="1"/>
    <col min="6661" max="6661" width="9.28515625" style="14" customWidth="1"/>
    <col min="6662" max="6912" width="9.140625" style="14"/>
    <col min="6913" max="6913" width="3.42578125" style="14" customWidth="1"/>
    <col min="6914" max="6914" width="36" style="14" customWidth="1"/>
    <col min="6915" max="6915" width="55.7109375" style="14" customWidth="1"/>
    <col min="6916" max="6916" width="15.5703125" style="14" customWidth="1"/>
    <col min="6917" max="6917" width="9.28515625" style="14" customWidth="1"/>
    <col min="6918" max="7168" width="9.140625" style="14"/>
    <col min="7169" max="7169" width="3.42578125" style="14" customWidth="1"/>
    <col min="7170" max="7170" width="36" style="14" customWidth="1"/>
    <col min="7171" max="7171" width="55.7109375" style="14" customWidth="1"/>
    <col min="7172" max="7172" width="15.5703125" style="14" customWidth="1"/>
    <col min="7173" max="7173" width="9.28515625" style="14" customWidth="1"/>
    <col min="7174" max="7424" width="9.140625" style="14"/>
    <col min="7425" max="7425" width="3.42578125" style="14" customWidth="1"/>
    <col min="7426" max="7426" width="36" style="14" customWidth="1"/>
    <col min="7427" max="7427" width="55.7109375" style="14" customWidth="1"/>
    <col min="7428" max="7428" width="15.5703125" style="14" customWidth="1"/>
    <col min="7429" max="7429" width="9.28515625" style="14" customWidth="1"/>
    <col min="7430" max="7680" width="9.140625" style="14"/>
    <col min="7681" max="7681" width="3.42578125" style="14" customWidth="1"/>
    <col min="7682" max="7682" width="36" style="14" customWidth="1"/>
    <col min="7683" max="7683" width="55.7109375" style="14" customWidth="1"/>
    <col min="7684" max="7684" width="15.5703125" style="14" customWidth="1"/>
    <col min="7685" max="7685" width="9.28515625" style="14" customWidth="1"/>
    <col min="7686" max="7936" width="9.140625" style="14"/>
    <col min="7937" max="7937" width="3.42578125" style="14" customWidth="1"/>
    <col min="7938" max="7938" width="36" style="14" customWidth="1"/>
    <col min="7939" max="7939" width="55.7109375" style="14" customWidth="1"/>
    <col min="7940" max="7940" width="15.5703125" style="14" customWidth="1"/>
    <col min="7941" max="7941" width="9.28515625" style="14" customWidth="1"/>
    <col min="7942" max="8192" width="9.140625" style="14"/>
    <col min="8193" max="8193" width="3.42578125" style="14" customWidth="1"/>
    <col min="8194" max="8194" width="36" style="14" customWidth="1"/>
    <col min="8195" max="8195" width="55.7109375" style="14" customWidth="1"/>
    <col min="8196" max="8196" width="15.5703125" style="14" customWidth="1"/>
    <col min="8197" max="8197" width="9.28515625" style="14" customWidth="1"/>
    <col min="8198" max="8448" width="9.140625" style="14"/>
    <col min="8449" max="8449" width="3.42578125" style="14" customWidth="1"/>
    <col min="8450" max="8450" width="36" style="14" customWidth="1"/>
    <col min="8451" max="8451" width="55.7109375" style="14" customWidth="1"/>
    <col min="8452" max="8452" width="15.5703125" style="14" customWidth="1"/>
    <col min="8453" max="8453" width="9.28515625" style="14" customWidth="1"/>
    <col min="8454" max="8704" width="9.140625" style="14"/>
    <col min="8705" max="8705" width="3.42578125" style="14" customWidth="1"/>
    <col min="8706" max="8706" width="36" style="14" customWidth="1"/>
    <col min="8707" max="8707" width="55.7109375" style="14" customWidth="1"/>
    <col min="8708" max="8708" width="15.5703125" style="14" customWidth="1"/>
    <col min="8709" max="8709" width="9.28515625" style="14" customWidth="1"/>
    <col min="8710" max="8960" width="9.140625" style="14"/>
    <col min="8961" max="8961" width="3.42578125" style="14" customWidth="1"/>
    <col min="8962" max="8962" width="36" style="14" customWidth="1"/>
    <col min="8963" max="8963" width="55.7109375" style="14" customWidth="1"/>
    <col min="8964" max="8964" width="15.5703125" style="14" customWidth="1"/>
    <col min="8965" max="8965" width="9.28515625" style="14" customWidth="1"/>
    <col min="8966" max="9216" width="9.140625" style="14"/>
    <col min="9217" max="9217" width="3.42578125" style="14" customWidth="1"/>
    <col min="9218" max="9218" width="36" style="14" customWidth="1"/>
    <col min="9219" max="9219" width="55.7109375" style="14" customWidth="1"/>
    <col min="9220" max="9220" width="15.5703125" style="14" customWidth="1"/>
    <col min="9221" max="9221" width="9.28515625" style="14" customWidth="1"/>
    <col min="9222" max="9472" width="9.140625" style="14"/>
    <col min="9473" max="9473" width="3.42578125" style="14" customWidth="1"/>
    <col min="9474" max="9474" width="36" style="14" customWidth="1"/>
    <col min="9475" max="9475" width="55.7109375" style="14" customWidth="1"/>
    <col min="9476" max="9476" width="15.5703125" style="14" customWidth="1"/>
    <col min="9477" max="9477" width="9.28515625" style="14" customWidth="1"/>
    <col min="9478" max="9728" width="9.140625" style="14"/>
    <col min="9729" max="9729" width="3.42578125" style="14" customWidth="1"/>
    <col min="9730" max="9730" width="36" style="14" customWidth="1"/>
    <col min="9731" max="9731" width="55.7109375" style="14" customWidth="1"/>
    <col min="9732" max="9732" width="15.5703125" style="14" customWidth="1"/>
    <col min="9733" max="9733" width="9.28515625" style="14" customWidth="1"/>
    <col min="9734" max="9984" width="9.140625" style="14"/>
    <col min="9985" max="9985" width="3.42578125" style="14" customWidth="1"/>
    <col min="9986" max="9986" width="36" style="14" customWidth="1"/>
    <col min="9987" max="9987" width="55.7109375" style="14" customWidth="1"/>
    <col min="9988" max="9988" width="15.5703125" style="14" customWidth="1"/>
    <col min="9989" max="9989" width="9.28515625" style="14" customWidth="1"/>
    <col min="9990" max="10240" width="9.140625" style="14"/>
    <col min="10241" max="10241" width="3.42578125" style="14" customWidth="1"/>
    <col min="10242" max="10242" width="36" style="14" customWidth="1"/>
    <col min="10243" max="10243" width="55.7109375" style="14" customWidth="1"/>
    <col min="10244" max="10244" width="15.5703125" style="14" customWidth="1"/>
    <col min="10245" max="10245" width="9.28515625" style="14" customWidth="1"/>
    <col min="10246" max="10496" width="9.140625" style="14"/>
    <col min="10497" max="10497" width="3.42578125" style="14" customWidth="1"/>
    <col min="10498" max="10498" width="36" style="14" customWidth="1"/>
    <col min="10499" max="10499" width="55.7109375" style="14" customWidth="1"/>
    <col min="10500" max="10500" width="15.5703125" style="14" customWidth="1"/>
    <col min="10501" max="10501" width="9.28515625" style="14" customWidth="1"/>
    <col min="10502" max="10752" width="9.140625" style="14"/>
    <col min="10753" max="10753" width="3.42578125" style="14" customWidth="1"/>
    <col min="10754" max="10754" width="36" style="14" customWidth="1"/>
    <col min="10755" max="10755" width="55.7109375" style="14" customWidth="1"/>
    <col min="10756" max="10756" width="15.5703125" style="14" customWidth="1"/>
    <col min="10757" max="10757" width="9.28515625" style="14" customWidth="1"/>
    <col min="10758" max="11008" width="9.140625" style="14"/>
    <col min="11009" max="11009" width="3.42578125" style="14" customWidth="1"/>
    <col min="11010" max="11010" width="36" style="14" customWidth="1"/>
    <col min="11011" max="11011" width="55.7109375" style="14" customWidth="1"/>
    <col min="11012" max="11012" width="15.5703125" style="14" customWidth="1"/>
    <col min="11013" max="11013" width="9.28515625" style="14" customWidth="1"/>
    <col min="11014" max="11264" width="9.140625" style="14"/>
    <col min="11265" max="11265" width="3.42578125" style="14" customWidth="1"/>
    <col min="11266" max="11266" width="36" style="14" customWidth="1"/>
    <col min="11267" max="11267" width="55.7109375" style="14" customWidth="1"/>
    <col min="11268" max="11268" width="15.5703125" style="14" customWidth="1"/>
    <col min="11269" max="11269" width="9.28515625" style="14" customWidth="1"/>
    <col min="11270" max="11520" width="9.140625" style="14"/>
    <col min="11521" max="11521" width="3.42578125" style="14" customWidth="1"/>
    <col min="11522" max="11522" width="36" style="14" customWidth="1"/>
    <col min="11523" max="11523" width="55.7109375" style="14" customWidth="1"/>
    <col min="11524" max="11524" width="15.5703125" style="14" customWidth="1"/>
    <col min="11525" max="11525" width="9.28515625" style="14" customWidth="1"/>
    <col min="11526" max="11776" width="9.140625" style="14"/>
    <col min="11777" max="11777" width="3.42578125" style="14" customWidth="1"/>
    <col min="11778" max="11778" width="36" style="14" customWidth="1"/>
    <col min="11779" max="11779" width="55.7109375" style="14" customWidth="1"/>
    <col min="11780" max="11780" width="15.5703125" style="14" customWidth="1"/>
    <col min="11781" max="11781" width="9.28515625" style="14" customWidth="1"/>
    <col min="11782" max="12032" width="9.140625" style="14"/>
    <col min="12033" max="12033" width="3.42578125" style="14" customWidth="1"/>
    <col min="12034" max="12034" width="36" style="14" customWidth="1"/>
    <col min="12035" max="12035" width="55.7109375" style="14" customWidth="1"/>
    <col min="12036" max="12036" width="15.5703125" style="14" customWidth="1"/>
    <col min="12037" max="12037" width="9.28515625" style="14" customWidth="1"/>
    <col min="12038" max="12288" width="9.140625" style="14"/>
    <col min="12289" max="12289" width="3.42578125" style="14" customWidth="1"/>
    <col min="12290" max="12290" width="36" style="14" customWidth="1"/>
    <col min="12291" max="12291" width="55.7109375" style="14" customWidth="1"/>
    <col min="12292" max="12292" width="15.5703125" style="14" customWidth="1"/>
    <col min="12293" max="12293" width="9.28515625" style="14" customWidth="1"/>
    <col min="12294" max="12544" width="9.140625" style="14"/>
    <col min="12545" max="12545" width="3.42578125" style="14" customWidth="1"/>
    <col min="12546" max="12546" width="36" style="14" customWidth="1"/>
    <col min="12547" max="12547" width="55.7109375" style="14" customWidth="1"/>
    <col min="12548" max="12548" width="15.5703125" style="14" customWidth="1"/>
    <col min="12549" max="12549" width="9.28515625" style="14" customWidth="1"/>
    <col min="12550" max="12800" width="9.140625" style="14"/>
    <col min="12801" max="12801" width="3.42578125" style="14" customWidth="1"/>
    <col min="12802" max="12802" width="36" style="14" customWidth="1"/>
    <col min="12803" max="12803" width="55.7109375" style="14" customWidth="1"/>
    <col min="12804" max="12804" width="15.5703125" style="14" customWidth="1"/>
    <col min="12805" max="12805" width="9.28515625" style="14" customWidth="1"/>
    <col min="12806" max="13056" width="9.140625" style="14"/>
    <col min="13057" max="13057" width="3.42578125" style="14" customWidth="1"/>
    <col min="13058" max="13058" width="36" style="14" customWidth="1"/>
    <col min="13059" max="13059" width="55.7109375" style="14" customWidth="1"/>
    <col min="13060" max="13060" width="15.5703125" style="14" customWidth="1"/>
    <col min="13061" max="13061" width="9.28515625" style="14" customWidth="1"/>
    <col min="13062" max="13312" width="9.140625" style="14"/>
    <col min="13313" max="13313" width="3.42578125" style="14" customWidth="1"/>
    <col min="13314" max="13314" width="36" style="14" customWidth="1"/>
    <col min="13315" max="13315" width="55.7109375" style="14" customWidth="1"/>
    <col min="13316" max="13316" width="15.5703125" style="14" customWidth="1"/>
    <col min="13317" max="13317" width="9.28515625" style="14" customWidth="1"/>
    <col min="13318" max="13568" width="9.140625" style="14"/>
    <col min="13569" max="13569" width="3.42578125" style="14" customWidth="1"/>
    <col min="13570" max="13570" width="36" style="14" customWidth="1"/>
    <col min="13571" max="13571" width="55.7109375" style="14" customWidth="1"/>
    <col min="13572" max="13572" width="15.5703125" style="14" customWidth="1"/>
    <col min="13573" max="13573" width="9.28515625" style="14" customWidth="1"/>
    <col min="13574" max="13824" width="9.140625" style="14"/>
    <col min="13825" max="13825" width="3.42578125" style="14" customWidth="1"/>
    <col min="13826" max="13826" width="36" style="14" customWidth="1"/>
    <col min="13827" max="13827" width="55.7109375" style="14" customWidth="1"/>
    <col min="13828" max="13828" width="15.5703125" style="14" customWidth="1"/>
    <col min="13829" max="13829" width="9.28515625" style="14" customWidth="1"/>
    <col min="13830" max="14080" width="9.140625" style="14"/>
    <col min="14081" max="14081" width="3.42578125" style="14" customWidth="1"/>
    <col min="14082" max="14082" width="36" style="14" customWidth="1"/>
    <col min="14083" max="14083" width="55.7109375" style="14" customWidth="1"/>
    <col min="14084" max="14084" width="15.5703125" style="14" customWidth="1"/>
    <col min="14085" max="14085" width="9.28515625" style="14" customWidth="1"/>
    <col min="14086" max="14336" width="9.140625" style="14"/>
    <col min="14337" max="14337" width="3.42578125" style="14" customWidth="1"/>
    <col min="14338" max="14338" width="36" style="14" customWidth="1"/>
    <col min="14339" max="14339" width="55.7109375" style="14" customWidth="1"/>
    <col min="14340" max="14340" width="15.5703125" style="14" customWidth="1"/>
    <col min="14341" max="14341" width="9.28515625" style="14" customWidth="1"/>
    <col min="14342" max="14592" width="9.140625" style="14"/>
    <col min="14593" max="14593" width="3.42578125" style="14" customWidth="1"/>
    <col min="14594" max="14594" width="36" style="14" customWidth="1"/>
    <col min="14595" max="14595" width="55.7109375" style="14" customWidth="1"/>
    <col min="14596" max="14596" width="15.5703125" style="14" customWidth="1"/>
    <col min="14597" max="14597" width="9.28515625" style="14" customWidth="1"/>
    <col min="14598" max="14848" width="9.140625" style="14"/>
    <col min="14849" max="14849" width="3.42578125" style="14" customWidth="1"/>
    <col min="14850" max="14850" width="36" style="14" customWidth="1"/>
    <col min="14851" max="14851" width="55.7109375" style="14" customWidth="1"/>
    <col min="14852" max="14852" width="15.5703125" style="14" customWidth="1"/>
    <col min="14853" max="14853" width="9.28515625" style="14" customWidth="1"/>
    <col min="14854" max="15104" width="9.140625" style="14"/>
    <col min="15105" max="15105" width="3.42578125" style="14" customWidth="1"/>
    <col min="15106" max="15106" width="36" style="14" customWidth="1"/>
    <col min="15107" max="15107" width="55.7109375" style="14" customWidth="1"/>
    <col min="15108" max="15108" width="15.5703125" style="14" customWidth="1"/>
    <col min="15109" max="15109" width="9.28515625" style="14" customWidth="1"/>
    <col min="15110" max="15360" width="9.140625" style="14"/>
    <col min="15361" max="15361" width="3.42578125" style="14" customWidth="1"/>
    <col min="15362" max="15362" width="36" style="14" customWidth="1"/>
    <col min="15363" max="15363" width="55.7109375" style="14" customWidth="1"/>
    <col min="15364" max="15364" width="15.5703125" style="14" customWidth="1"/>
    <col min="15365" max="15365" width="9.28515625" style="14" customWidth="1"/>
    <col min="15366" max="15616" width="9.140625" style="14"/>
    <col min="15617" max="15617" width="3.42578125" style="14" customWidth="1"/>
    <col min="15618" max="15618" width="36" style="14" customWidth="1"/>
    <col min="15619" max="15619" width="55.7109375" style="14" customWidth="1"/>
    <col min="15620" max="15620" width="15.5703125" style="14" customWidth="1"/>
    <col min="15621" max="15621" width="9.28515625" style="14" customWidth="1"/>
    <col min="15622" max="15872" width="9.140625" style="14"/>
    <col min="15873" max="15873" width="3.42578125" style="14" customWidth="1"/>
    <col min="15874" max="15874" width="36" style="14" customWidth="1"/>
    <col min="15875" max="15875" width="55.7109375" style="14" customWidth="1"/>
    <col min="15876" max="15876" width="15.5703125" style="14" customWidth="1"/>
    <col min="15877" max="15877" width="9.28515625" style="14" customWidth="1"/>
    <col min="15878" max="16128" width="9.140625" style="14"/>
    <col min="16129" max="16129" width="3.42578125" style="14" customWidth="1"/>
    <col min="16130" max="16130" width="36" style="14" customWidth="1"/>
    <col min="16131" max="16131" width="55.7109375" style="14" customWidth="1"/>
    <col min="16132" max="16132" width="15.5703125" style="14" customWidth="1"/>
    <col min="16133" max="16133" width="9.28515625" style="14" customWidth="1"/>
    <col min="16134" max="16384" width="9.140625" style="14"/>
  </cols>
  <sheetData>
    <row r="1" spans="1:7" x14ac:dyDescent="0.25">
      <c r="B1" s="199" t="s">
        <v>222</v>
      </c>
      <c r="C1" s="199"/>
      <c r="D1" s="199"/>
      <c r="E1" s="199"/>
    </row>
    <row r="2" spans="1:7" ht="84.6" customHeight="1" x14ac:dyDescent="0.25">
      <c r="B2" s="198" t="s">
        <v>385</v>
      </c>
      <c r="C2" s="198"/>
      <c r="D2" s="198"/>
      <c r="E2" s="198"/>
    </row>
    <row r="3" spans="1:7" x14ac:dyDescent="0.25">
      <c r="B3" s="15"/>
      <c r="C3" s="15"/>
      <c r="D3" s="15"/>
    </row>
    <row r="4" spans="1:7" ht="73.900000000000006" customHeight="1" x14ac:dyDescent="0.3">
      <c r="A4" s="200" t="s">
        <v>348</v>
      </c>
      <c r="B4" s="200"/>
      <c r="C4" s="200"/>
      <c r="D4" s="200"/>
      <c r="E4" s="200"/>
    </row>
    <row r="5" spans="1:7" x14ac:dyDescent="0.25">
      <c r="A5" s="17"/>
      <c r="B5" s="17"/>
      <c r="C5" s="16"/>
      <c r="D5" s="17"/>
      <c r="E5" s="14" t="s">
        <v>113</v>
      </c>
    </row>
    <row r="6" spans="1:7" ht="15.6" customHeight="1" x14ac:dyDescent="0.25">
      <c r="A6" s="201" t="s">
        <v>112</v>
      </c>
      <c r="B6" s="201" t="s">
        <v>114</v>
      </c>
      <c r="C6" s="201" t="s">
        <v>283</v>
      </c>
      <c r="D6" s="201" t="s">
        <v>290</v>
      </c>
      <c r="E6" s="201" t="s">
        <v>337</v>
      </c>
    </row>
    <row r="7" spans="1:7" x14ac:dyDescent="0.25">
      <c r="A7" s="201"/>
      <c r="B7" s="201"/>
      <c r="C7" s="201"/>
      <c r="D7" s="201"/>
      <c r="E7" s="201"/>
    </row>
    <row r="8" spans="1:7" x14ac:dyDescent="0.25">
      <c r="A8" s="155">
        <v>1</v>
      </c>
      <c r="B8" s="155">
        <v>2</v>
      </c>
      <c r="C8" s="155">
        <v>3</v>
      </c>
      <c r="D8" s="155">
        <v>4</v>
      </c>
      <c r="E8" s="155">
        <v>5</v>
      </c>
    </row>
    <row r="9" spans="1:7" ht="60" customHeight="1" x14ac:dyDescent="0.25">
      <c r="A9" s="18" t="s">
        <v>115</v>
      </c>
      <c r="B9" s="18" t="s">
        <v>116</v>
      </c>
      <c r="C9" s="19">
        <v>0</v>
      </c>
      <c r="D9" s="19">
        <f>D10</f>
        <v>0</v>
      </c>
      <c r="E9" s="19">
        <f>E10</f>
        <v>0</v>
      </c>
      <c r="G9" s="105">
        <f>C9-1250.941</f>
        <v>-1250.941</v>
      </c>
    </row>
    <row r="10" spans="1:7" ht="43.15" customHeight="1" x14ac:dyDescent="0.25">
      <c r="A10" s="13" t="s">
        <v>117</v>
      </c>
      <c r="B10" s="13" t="s">
        <v>349</v>
      </c>
      <c r="C10" s="19">
        <f>C11-C18</f>
        <v>0</v>
      </c>
      <c r="D10" s="19">
        <f>D11-D18</f>
        <v>0</v>
      </c>
      <c r="E10" s="19">
        <f>E11-E18</f>
        <v>0</v>
      </c>
      <c r="G10" s="105"/>
    </row>
    <row r="11" spans="1:7" ht="42" customHeight="1" x14ac:dyDescent="0.25">
      <c r="A11" s="13" t="s">
        <v>118</v>
      </c>
      <c r="B11" s="13" t="s">
        <v>119</v>
      </c>
      <c r="C11" s="20">
        <f t="shared" ref="C11:E17" si="0">C12</f>
        <v>35488.299999999996</v>
      </c>
      <c r="D11" s="20">
        <f t="shared" si="0"/>
        <v>86035.7</v>
      </c>
      <c r="E11" s="20">
        <f t="shared" si="0"/>
        <v>55831.4</v>
      </c>
      <c r="G11" s="105"/>
    </row>
    <row r="12" spans="1:7" ht="41.45" customHeight="1" x14ac:dyDescent="0.25">
      <c r="A12" s="13" t="s">
        <v>120</v>
      </c>
      <c r="B12" s="13" t="s">
        <v>121</v>
      </c>
      <c r="C12" s="20">
        <f t="shared" si="0"/>
        <v>35488.299999999996</v>
      </c>
      <c r="D12" s="20">
        <f t="shared" si="0"/>
        <v>86035.7</v>
      </c>
      <c r="E12" s="20">
        <f t="shared" si="0"/>
        <v>55831.4</v>
      </c>
    </row>
    <row r="13" spans="1:7" ht="45.6" customHeight="1" x14ac:dyDescent="0.25">
      <c r="A13" s="13" t="s">
        <v>122</v>
      </c>
      <c r="B13" s="13" t="s">
        <v>123</v>
      </c>
      <c r="C13" s="20">
        <f t="shared" si="0"/>
        <v>35488.299999999996</v>
      </c>
      <c r="D13" s="20">
        <f t="shared" si="0"/>
        <v>86035.7</v>
      </c>
      <c r="E13" s="20">
        <f t="shared" si="0"/>
        <v>55831.4</v>
      </c>
    </row>
    <row r="14" spans="1:7" ht="44.45" customHeight="1" x14ac:dyDescent="0.25">
      <c r="A14" s="13" t="s">
        <v>124</v>
      </c>
      <c r="B14" s="13" t="s">
        <v>125</v>
      </c>
      <c r="C14" s="20">
        <f t="shared" si="0"/>
        <v>35488.299999999996</v>
      </c>
      <c r="D14" s="20">
        <f t="shared" si="0"/>
        <v>86035.7</v>
      </c>
      <c r="E14" s="20">
        <f t="shared" si="0"/>
        <v>55831.4</v>
      </c>
    </row>
    <row r="15" spans="1:7" ht="36.6" customHeight="1" x14ac:dyDescent="0.25">
      <c r="A15" s="13" t="s">
        <v>126</v>
      </c>
      <c r="B15" s="13" t="s">
        <v>127</v>
      </c>
      <c r="C15" s="20">
        <f t="shared" si="0"/>
        <v>35488.299999999996</v>
      </c>
      <c r="D15" s="20">
        <f t="shared" si="0"/>
        <v>86035.7</v>
      </c>
      <c r="E15" s="20">
        <f t="shared" si="0"/>
        <v>55831.4</v>
      </c>
    </row>
    <row r="16" spans="1:7" ht="42.6" customHeight="1" x14ac:dyDescent="0.25">
      <c r="A16" s="13" t="s">
        <v>128</v>
      </c>
      <c r="B16" s="13" t="s">
        <v>129</v>
      </c>
      <c r="C16" s="20">
        <f t="shared" si="0"/>
        <v>35488.299999999996</v>
      </c>
      <c r="D16" s="20">
        <f t="shared" si="0"/>
        <v>86035.7</v>
      </c>
      <c r="E16" s="20">
        <f t="shared" si="0"/>
        <v>55831.4</v>
      </c>
      <c r="G16" s="106"/>
    </row>
    <row r="17" spans="1:5" ht="42" customHeight="1" x14ac:dyDescent="0.25">
      <c r="A17" s="13" t="s">
        <v>130</v>
      </c>
      <c r="B17" s="13" t="s">
        <v>131</v>
      </c>
      <c r="C17" s="20">
        <f t="shared" si="0"/>
        <v>35488.299999999996</v>
      </c>
      <c r="D17" s="20">
        <f t="shared" si="0"/>
        <v>86035.7</v>
      </c>
      <c r="E17" s="20">
        <f t="shared" si="0"/>
        <v>55831.4</v>
      </c>
    </row>
    <row r="18" spans="1:5" ht="44.45" customHeight="1" x14ac:dyDescent="0.25">
      <c r="A18" s="13" t="s">
        <v>132</v>
      </c>
      <c r="B18" s="13" t="s">
        <v>133</v>
      </c>
      <c r="C18" s="20">
        <f>34509.5+542.2+436.6</f>
        <v>35488.299999999996</v>
      </c>
      <c r="D18" s="20">
        <f>85531.4+504.3</f>
        <v>86035.7</v>
      </c>
      <c r="E18" s="20">
        <f>55263.9+567.5</f>
        <v>55831.4</v>
      </c>
    </row>
    <row r="19" spans="1:5" ht="15.6" customHeight="1" x14ac:dyDescent="0.25">
      <c r="A19" s="16"/>
    </row>
    <row r="20" spans="1:5" ht="40.9" customHeight="1" x14ac:dyDescent="0.25">
      <c r="A20" s="165" t="s">
        <v>137</v>
      </c>
      <c r="C20" s="197" t="s">
        <v>332</v>
      </c>
      <c r="D20" s="197"/>
      <c r="E20" s="197"/>
    </row>
  </sheetData>
  <mergeCells count="9">
    <mergeCell ref="C20:E20"/>
    <mergeCell ref="B2:E2"/>
    <mergeCell ref="B1:E1"/>
    <mergeCell ref="A4:E4"/>
    <mergeCell ref="A6:A7"/>
    <mergeCell ref="B6:B7"/>
    <mergeCell ref="C6:C7"/>
    <mergeCell ref="D6:D7"/>
    <mergeCell ref="E6:E7"/>
  </mergeCells>
  <pageMargins left="0.70866141732283472" right="0.70866141732283472" top="0.74803149606299213" bottom="0.74803149606299213" header="0.31496062992125984" footer="0.31496062992125984"/>
  <pageSetup paperSize="9" scale="7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0"/>
  <sheetViews>
    <sheetView view="pageBreakPreview" zoomScale="80" zoomScaleNormal="100" zoomScaleSheetLayoutView="80" workbookViewId="0">
      <selection activeCell="G11" sqref="G11"/>
    </sheetView>
  </sheetViews>
  <sheetFormatPr defaultColWidth="9.140625" defaultRowHeight="12.75" x14ac:dyDescent="0.2"/>
  <cols>
    <col min="1" max="1" width="65.28515625" style="85" customWidth="1"/>
    <col min="2" max="2" width="9.5703125" style="1" customWidth="1"/>
    <col min="3" max="3" width="10.42578125" style="1" customWidth="1"/>
    <col min="4" max="4" width="13.5703125" style="1" customWidth="1"/>
    <col min="5" max="5" width="9.140625" style="1" customWidth="1"/>
    <col min="6" max="6" width="12.85546875" style="46" customWidth="1"/>
    <col min="7" max="7" width="13.28515625" style="24" customWidth="1"/>
    <col min="8" max="8" width="14" style="24" customWidth="1"/>
    <col min="9" max="9" width="9.140625" style="1"/>
    <col min="10" max="10" width="13.140625" style="1" hidden="1" customWidth="1"/>
    <col min="11" max="11" width="11" style="1" hidden="1" customWidth="1"/>
    <col min="12" max="13" width="0" style="1" hidden="1" customWidth="1"/>
    <col min="14" max="16384" width="9.140625" style="1"/>
  </cols>
  <sheetData>
    <row r="1" spans="1:12" ht="20.25" customHeight="1" x14ac:dyDescent="0.2">
      <c r="F1" s="23"/>
      <c r="H1" s="23" t="s">
        <v>258</v>
      </c>
    </row>
    <row r="2" spans="1:12" ht="105.75" customHeight="1" x14ac:dyDescent="0.2">
      <c r="A2" s="25"/>
      <c r="B2" s="25"/>
      <c r="C2" s="25"/>
      <c r="D2" s="202" t="s">
        <v>385</v>
      </c>
      <c r="E2" s="202"/>
      <c r="F2" s="202"/>
      <c r="G2" s="202"/>
      <c r="H2" s="202"/>
    </row>
    <row r="3" spans="1:12" ht="15.75" x14ac:dyDescent="0.2">
      <c r="A3" s="203"/>
      <c r="B3" s="203"/>
      <c r="C3" s="203"/>
      <c r="D3" s="203"/>
      <c r="E3" s="203"/>
      <c r="F3" s="203"/>
    </row>
    <row r="4" spans="1:12" ht="67.5" customHeight="1" x14ac:dyDescent="0.2">
      <c r="A4" s="204" t="s">
        <v>350</v>
      </c>
      <c r="B4" s="204"/>
      <c r="C4" s="204"/>
      <c r="D4" s="204"/>
      <c r="E4" s="204"/>
      <c r="F4" s="204"/>
      <c r="G4" s="204"/>
      <c r="H4" s="204"/>
    </row>
    <row r="5" spans="1:12" x14ac:dyDescent="0.2">
      <c r="A5" s="166"/>
      <c r="F5" s="167" t="s">
        <v>0</v>
      </c>
    </row>
    <row r="6" spans="1:12" s="3" customFormat="1" ht="15.75" x14ac:dyDescent="0.2">
      <c r="A6" s="26" t="s">
        <v>1</v>
      </c>
      <c r="B6" s="26" t="s">
        <v>2</v>
      </c>
      <c r="C6" s="26" t="s">
        <v>3</v>
      </c>
      <c r="D6" s="27" t="s">
        <v>4</v>
      </c>
      <c r="E6" s="26" t="s">
        <v>5</v>
      </c>
      <c r="F6" s="28" t="s">
        <v>283</v>
      </c>
      <c r="G6" s="28" t="s">
        <v>290</v>
      </c>
      <c r="H6" s="28" t="s">
        <v>337</v>
      </c>
    </row>
    <row r="7" spans="1:12" s="3" customFormat="1" ht="15.75" x14ac:dyDescent="0.2">
      <c r="A7" s="29">
        <v>1</v>
      </c>
      <c r="B7" s="29">
        <v>2</v>
      </c>
      <c r="C7" s="29">
        <v>3</v>
      </c>
      <c r="D7" s="30">
        <v>4</v>
      </c>
      <c r="E7" s="29">
        <v>5</v>
      </c>
      <c r="F7" s="168">
        <v>6</v>
      </c>
      <c r="G7" s="168">
        <v>7</v>
      </c>
      <c r="H7" s="168">
        <v>8</v>
      </c>
    </row>
    <row r="8" spans="1:12" s="5" customFormat="1" ht="14.25" x14ac:dyDescent="0.2">
      <c r="A8" s="98" t="s">
        <v>81</v>
      </c>
      <c r="B8" s="92"/>
      <c r="C8" s="92"/>
      <c r="D8" s="31"/>
      <c r="E8" s="92"/>
      <c r="F8" s="32">
        <f>F9+F31+F34+F38+F44+F61+F66+F69+F56+F72</f>
        <v>35488.300000000003</v>
      </c>
      <c r="G8" s="32">
        <f>G9+G31+G34+G38+G44+G61+G66+G69+G56+G72</f>
        <v>86035.7</v>
      </c>
      <c r="H8" s="32">
        <f>H9+H31+H34+H38+H44+H61+H66+H69+H56+H72</f>
        <v>55831.4</v>
      </c>
    </row>
    <row r="9" spans="1:12" s="5" customFormat="1" ht="15.75" x14ac:dyDescent="0.25">
      <c r="A9" s="99" t="s">
        <v>68</v>
      </c>
      <c r="B9" s="33" t="s">
        <v>6</v>
      </c>
      <c r="C9" s="33" t="s">
        <v>245</v>
      </c>
      <c r="D9" s="34"/>
      <c r="E9" s="33"/>
      <c r="F9" s="35">
        <f>F12+F19+F22+F10</f>
        <v>10406.500000000004</v>
      </c>
      <c r="G9" s="35">
        <f t="shared" ref="G9:H9" si="0">G12+G19+G22+G10</f>
        <v>10604.800000000001</v>
      </c>
      <c r="H9" s="35">
        <f t="shared" si="0"/>
        <v>10095.260000000002</v>
      </c>
      <c r="J9" s="83">
        <f>27767.438-F8</f>
        <v>-7720.8620000000046</v>
      </c>
      <c r="L9" s="14">
        <f>'прил 1 '!H61-'приложение 3'!H8</f>
        <v>-55831.4</v>
      </c>
    </row>
    <row r="10" spans="1:12" s="5" customFormat="1" ht="51" customHeight="1" x14ac:dyDescent="0.2">
      <c r="A10" s="100" t="s">
        <v>76</v>
      </c>
      <c r="B10" s="33" t="s">
        <v>6</v>
      </c>
      <c r="C10" s="33" t="s">
        <v>32</v>
      </c>
      <c r="D10" s="34"/>
      <c r="E10" s="33"/>
      <c r="F10" s="35">
        <f>F11</f>
        <v>100</v>
      </c>
      <c r="G10" s="35">
        <f t="shared" ref="G10:H10" si="1">G11</f>
        <v>5</v>
      </c>
      <c r="H10" s="35">
        <f t="shared" si="1"/>
        <v>100</v>
      </c>
      <c r="J10" s="83">
        <f>F9-7485.987</f>
        <v>2920.5130000000036</v>
      </c>
      <c r="K10" s="83"/>
    </row>
    <row r="11" spans="1:12" s="5" customFormat="1" ht="79.5" customHeight="1" x14ac:dyDescent="0.2">
      <c r="A11" s="81" t="s">
        <v>266</v>
      </c>
      <c r="B11" s="33" t="s">
        <v>6</v>
      </c>
      <c r="C11" s="33" t="s">
        <v>32</v>
      </c>
      <c r="D11" s="34" t="s">
        <v>29</v>
      </c>
      <c r="E11" s="33" t="s">
        <v>13</v>
      </c>
      <c r="F11" s="35">
        <v>100</v>
      </c>
      <c r="G11" s="35">
        <v>5</v>
      </c>
      <c r="H11" s="35">
        <v>100</v>
      </c>
      <c r="J11" s="83">
        <v>27767.437999999998</v>
      </c>
      <c r="L11" s="5">
        <v>2428.6</v>
      </c>
    </row>
    <row r="12" spans="1:12" s="5" customFormat="1" ht="59.25" customHeight="1" x14ac:dyDescent="0.2">
      <c r="A12" s="101" t="s">
        <v>9</v>
      </c>
      <c r="B12" s="36" t="s">
        <v>6</v>
      </c>
      <c r="C12" s="36" t="s">
        <v>10</v>
      </c>
      <c r="D12" s="36"/>
      <c r="E12" s="36"/>
      <c r="F12" s="35">
        <f>F13+F14+F16+F17+F18+F15</f>
        <v>9383.7000000000025</v>
      </c>
      <c r="G12" s="35">
        <f t="shared" ref="G12:H12" si="2">G13+G14+G16+G17+G18+G15</f>
        <v>9686.1000000000022</v>
      </c>
      <c r="H12" s="35">
        <f t="shared" si="2"/>
        <v>8474.9600000000028</v>
      </c>
    </row>
    <row r="13" spans="1:12" s="5" customFormat="1" ht="119.25" customHeight="1" x14ac:dyDescent="0.2">
      <c r="A13" s="81" t="s">
        <v>351</v>
      </c>
      <c r="B13" s="36" t="s">
        <v>6</v>
      </c>
      <c r="C13" s="36" t="s">
        <v>10</v>
      </c>
      <c r="D13" s="36" t="s">
        <v>11</v>
      </c>
      <c r="E13" s="36" t="s">
        <v>8</v>
      </c>
      <c r="F13" s="35">
        <f>6391.3+463.6+1930.2</f>
        <v>8785.1</v>
      </c>
      <c r="G13" s="107">
        <f>7024.3+441.3+2121.3</f>
        <v>9586.9000000000015</v>
      </c>
      <c r="H13" s="107">
        <f>7372.56+900</f>
        <v>8272.5600000000013</v>
      </c>
    </row>
    <row r="14" spans="1:12" s="5" customFormat="1" ht="112.5" customHeight="1" x14ac:dyDescent="0.2">
      <c r="A14" s="81" t="s">
        <v>239</v>
      </c>
      <c r="B14" s="36" t="s">
        <v>6</v>
      </c>
      <c r="C14" s="36" t="s">
        <v>10</v>
      </c>
      <c r="D14" s="36" t="s">
        <v>12</v>
      </c>
      <c r="E14" s="36" t="s">
        <v>13</v>
      </c>
      <c r="F14" s="35">
        <v>500</v>
      </c>
      <c r="G14" s="35">
        <v>0</v>
      </c>
      <c r="H14" s="35">
        <v>100</v>
      </c>
    </row>
    <row r="15" spans="1:12" s="5" customFormat="1" ht="103.5" customHeight="1" x14ac:dyDescent="0.2">
      <c r="A15" s="81" t="s">
        <v>239</v>
      </c>
      <c r="B15" s="36" t="s">
        <v>6</v>
      </c>
      <c r="C15" s="36" t="s">
        <v>10</v>
      </c>
      <c r="D15" s="36" t="s">
        <v>12</v>
      </c>
      <c r="E15" s="36" t="s">
        <v>14</v>
      </c>
      <c r="F15" s="35">
        <v>2.7</v>
      </c>
      <c r="G15" s="35">
        <v>2.7</v>
      </c>
      <c r="H15" s="35">
        <v>2.7</v>
      </c>
    </row>
    <row r="16" spans="1:12" s="5" customFormat="1" ht="51.75" customHeight="1" x14ac:dyDescent="0.2">
      <c r="A16" s="81" t="s">
        <v>54</v>
      </c>
      <c r="B16" s="36" t="s">
        <v>6</v>
      </c>
      <c r="C16" s="36" t="s">
        <v>10</v>
      </c>
      <c r="D16" s="36" t="s">
        <v>53</v>
      </c>
      <c r="E16" s="36" t="s">
        <v>13</v>
      </c>
      <c r="F16" s="35">
        <v>0.2</v>
      </c>
      <c r="G16" s="35">
        <v>0.2</v>
      </c>
      <c r="H16" s="35">
        <v>0.2</v>
      </c>
    </row>
    <row r="17" spans="1:8" s="5" customFormat="1" ht="63.75" customHeight="1" x14ac:dyDescent="0.2">
      <c r="A17" s="81" t="s">
        <v>135</v>
      </c>
      <c r="B17" s="36" t="s">
        <v>6</v>
      </c>
      <c r="C17" s="36" t="s">
        <v>10</v>
      </c>
      <c r="D17" s="36" t="s">
        <v>15</v>
      </c>
      <c r="E17" s="36" t="s">
        <v>8</v>
      </c>
      <c r="F17" s="35">
        <v>15</v>
      </c>
      <c r="G17" s="35">
        <v>15</v>
      </c>
      <c r="H17" s="35">
        <v>15</v>
      </c>
    </row>
    <row r="18" spans="1:8" s="5" customFormat="1" ht="103.5" customHeight="1" x14ac:dyDescent="0.2">
      <c r="A18" s="81" t="s">
        <v>17</v>
      </c>
      <c r="B18" s="36" t="s">
        <v>6</v>
      </c>
      <c r="C18" s="36" t="s">
        <v>10</v>
      </c>
      <c r="D18" s="36" t="s">
        <v>18</v>
      </c>
      <c r="E18" s="36" t="s">
        <v>16</v>
      </c>
      <c r="F18" s="35">
        <v>80.7</v>
      </c>
      <c r="G18" s="35">
        <v>81.3</v>
      </c>
      <c r="H18" s="35">
        <v>84.5</v>
      </c>
    </row>
    <row r="19" spans="1:8" s="5" customFormat="1" ht="25.5" x14ac:dyDescent="0.2">
      <c r="A19" s="100" t="s">
        <v>19</v>
      </c>
      <c r="B19" s="36" t="s">
        <v>6</v>
      </c>
      <c r="C19" s="36" t="s">
        <v>20</v>
      </c>
      <c r="D19" s="36"/>
      <c r="E19" s="36"/>
      <c r="F19" s="35">
        <f t="shared" ref="F19:H19" si="3">F20+F21</f>
        <v>185.10000000000002</v>
      </c>
      <c r="G19" s="35">
        <f t="shared" si="3"/>
        <v>184.3</v>
      </c>
      <c r="H19" s="35">
        <f t="shared" si="3"/>
        <v>192.8</v>
      </c>
    </row>
    <row r="20" spans="1:8" s="5" customFormat="1" ht="36" customHeight="1" x14ac:dyDescent="0.2">
      <c r="A20" s="81" t="s">
        <v>55</v>
      </c>
      <c r="B20" s="36" t="s">
        <v>6</v>
      </c>
      <c r="C20" s="36" t="s">
        <v>20</v>
      </c>
      <c r="D20" s="36" t="s">
        <v>21</v>
      </c>
      <c r="E20" s="36" t="s">
        <v>16</v>
      </c>
      <c r="F20" s="35">
        <v>86.7</v>
      </c>
      <c r="G20" s="35">
        <v>86.9</v>
      </c>
      <c r="H20" s="35">
        <v>90.3</v>
      </c>
    </row>
    <row r="21" spans="1:8" s="5" customFormat="1" ht="105.75" customHeight="1" x14ac:dyDescent="0.2">
      <c r="A21" s="81" t="s">
        <v>240</v>
      </c>
      <c r="B21" s="36" t="s">
        <v>6</v>
      </c>
      <c r="C21" s="36" t="s">
        <v>20</v>
      </c>
      <c r="D21" s="36" t="s">
        <v>241</v>
      </c>
      <c r="E21" s="36" t="s">
        <v>16</v>
      </c>
      <c r="F21" s="35">
        <v>98.4</v>
      </c>
      <c r="G21" s="35">
        <v>97.4</v>
      </c>
      <c r="H21" s="35">
        <v>102.5</v>
      </c>
    </row>
    <row r="22" spans="1:8" s="5" customFormat="1" ht="102" customHeight="1" x14ac:dyDescent="0.2">
      <c r="A22" s="100" t="s">
        <v>24</v>
      </c>
      <c r="B22" s="36" t="s">
        <v>6</v>
      </c>
      <c r="C22" s="36" t="s">
        <v>25</v>
      </c>
      <c r="D22" s="36"/>
      <c r="E22" s="36"/>
      <c r="F22" s="35">
        <f>SUM(F23:F30)</f>
        <v>737.7</v>
      </c>
      <c r="G22" s="35">
        <f>SUM(G23:G30)</f>
        <v>729.4</v>
      </c>
      <c r="H22" s="35">
        <f>SUM(H23:H30)</f>
        <v>1327.5</v>
      </c>
    </row>
    <row r="23" spans="1:8" s="5" customFormat="1" ht="89.25" x14ac:dyDescent="0.2">
      <c r="A23" s="81" t="s">
        <v>242</v>
      </c>
      <c r="B23" s="36" t="s">
        <v>6</v>
      </c>
      <c r="C23" s="36" t="s">
        <v>25</v>
      </c>
      <c r="D23" s="36" t="s">
        <v>12</v>
      </c>
      <c r="E23" s="36" t="s">
        <v>13</v>
      </c>
      <c r="F23" s="35">
        <v>400</v>
      </c>
      <c r="G23" s="35">
        <v>0</v>
      </c>
      <c r="H23" s="35">
        <v>100</v>
      </c>
    </row>
    <row r="24" spans="1:8" s="5" customFormat="1" ht="59.25" customHeight="1" x14ac:dyDescent="0.2">
      <c r="A24" s="81" t="s">
        <v>238</v>
      </c>
      <c r="B24" s="36" t="s">
        <v>6</v>
      </c>
      <c r="C24" s="36" t="s">
        <v>25</v>
      </c>
      <c r="D24" s="39" t="s">
        <v>26</v>
      </c>
      <c r="E24" s="36" t="s">
        <v>13</v>
      </c>
      <c r="F24" s="35">
        <v>50</v>
      </c>
      <c r="G24" s="35">
        <v>0</v>
      </c>
      <c r="H24" s="35">
        <v>5</v>
      </c>
    </row>
    <row r="25" spans="1:8" s="5" customFormat="1" ht="30" customHeight="1" x14ac:dyDescent="0.2">
      <c r="A25" s="81" t="s">
        <v>67</v>
      </c>
      <c r="B25" s="36" t="s">
        <v>6</v>
      </c>
      <c r="C25" s="36" t="s">
        <v>25</v>
      </c>
      <c r="D25" s="39" t="s">
        <v>27</v>
      </c>
      <c r="E25" s="36" t="s">
        <v>16</v>
      </c>
      <c r="F25" s="35">
        <v>93.2</v>
      </c>
      <c r="G25" s="35">
        <v>93.8</v>
      </c>
      <c r="H25" s="35">
        <v>97.6</v>
      </c>
    </row>
    <row r="26" spans="1:8" s="5" customFormat="1" ht="103.5" customHeight="1" x14ac:dyDescent="0.2">
      <c r="A26" s="81" t="s">
        <v>56</v>
      </c>
      <c r="B26" s="36" t="s">
        <v>6</v>
      </c>
      <c r="C26" s="36" t="s">
        <v>25</v>
      </c>
      <c r="D26" s="39" t="s">
        <v>28</v>
      </c>
      <c r="E26" s="36" t="s">
        <v>16</v>
      </c>
      <c r="F26" s="35">
        <v>74.5</v>
      </c>
      <c r="G26" s="35">
        <v>75.099999999999994</v>
      </c>
      <c r="H26" s="35">
        <v>78.099999999999994</v>
      </c>
    </row>
    <row r="27" spans="1:8" s="5" customFormat="1" ht="132.75" customHeight="1" x14ac:dyDescent="0.2">
      <c r="A27" s="81" t="s">
        <v>243</v>
      </c>
      <c r="B27" s="36" t="s">
        <v>6</v>
      </c>
      <c r="C27" s="36" t="s">
        <v>25</v>
      </c>
      <c r="D27" s="39" t="s">
        <v>244</v>
      </c>
      <c r="E27" s="36" t="s">
        <v>23</v>
      </c>
      <c r="F27" s="107">
        <v>0</v>
      </c>
      <c r="G27" s="107">
        <v>520.5</v>
      </c>
      <c r="H27" s="107">
        <v>1006.8</v>
      </c>
    </row>
    <row r="28" spans="1:8" s="5" customFormat="1" ht="105" customHeight="1" x14ac:dyDescent="0.2">
      <c r="A28" s="81" t="s">
        <v>331</v>
      </c>
      <c r="B28" s="33" t="s">
        <v>6</v>
      </c>
      <c r="C28" s="33" t="s">
        <v>25</v>
      </c>
      <c r="D28" s="37" t="s">
        <v>29</v>
      </c>
      <c r="E28" s="33" t="s">
        <v>13</v>
      </c>
      <c r="F28" s="107">
        <v>40</v>
      </c>
      <c r="G28" s="107"/>
      <c r="H28" s="107"/>
    </row>
    <row r="29" spans="1:8" s="5" customFormat="1" ht="114.75" customHeight="1" x14ac:dyDescent="0.2">
      <c r="A29" s="81" t="s">
        <v>57</v>
      </c>
      <c r="B29" s="33" t="s">
        <v>6</v>
      </c>
      <c r="C29" s="33" t="s">
        <v>25</v>
      </c>
      <c r="D29" s="37" t="s">
        <v>29</v>
      </c>
      <c r="E29" s="33" t="s">
        <v>14</v>
      </c>
      <c r="F29" s="35">
        <f>40+40</f>
        <v>80</v>
      </c>
      <c r="G29" s="35">
        <v>40</v>
      </c>
      <c r="H29" s="35">
        <v>40</v>
      </c>
    </row>
    <row r="30" spans="1:8" s="5" customFormat="1" ht="50.25" customHeight="1" x14ac:dyDescent="0.2">
      <c r="A30" s="81" t="s">
        <v>57</v>
      </c>
      <c r="B30" s="36" t="s">
        <v>6</v>
      </c>
      <c r="C30" s="36" t="s">
        <v>25</v>
      </c>
      <c r="D30" s="39" t="s">
        <v>29</v>
      </c>
      <c r="E30" s="36" t="s">
        <v>13</v>
      </c>
      <c r="F30" s="35">
        <v>0</v>
      </c>
      <c r="G30" s="35">
        <v>0</v>
      </c>
      <c r="H30" s="35">
        <v>0</v>
      </c>
    </row>
    <row r="31" spans="1:8" s="5" customFormat="1" x14ac:dyDescent="0.2">
      <c r="A31" s="102" t="s">
        <v>30</v>
      </c>
      <c r="B31" s="103" t="s">
        <v>7</v>
      </c>
      <c r="C31" s="103" t="s">
        <v>245</v>
      </c>
      <c r="D31" s="31"/>
      <c r="E31" s="103"/>
      <c r="F31" s="32">
        <f t="shared" ref="F31:H31" si="4">F32</f>
        <v>294</v>
      </c>
      <c r="G31" s="32">
        <f t="shared" si="4"/>
        <v>307</v>
      </c>
      <c r="H31" s="32">
        <f t="shared" si="4"/>
        <v>317.60000000000002</v>
      </c>
    </row>
    <row r="32" spans="1:8" s="5" customFormat="1" ht="60" customHeight="1" x14ac:dyDescent="0.2">
      <c r="A32" s="81" t="s">
        <v>31</v>
      </c>
      <c r="B32" s="36" t="s">
        <v>7</v>
      </c>
      <c r="C32" s="36" t="s">
        <v>32</v>
      </c>
      <c r="D32" s="39"/>
      <c r="E32" s="36"/>
      <c r="F32" s="35">
        <f>F33</f>
        <v>294</v>
      </c>
      <c r="G32" s="35">
        <f>G33</f>
        <v>307</v>
      </c>
      <c r="H32" s="35">
        <f>H33</f>
        <v>317.60000000000002</v>
      </c>
    </row>
    <row r="33" spans="1:11" s="5" customFormat="1" ht="60" customHeight="1" x14ac:dyDescent="0.2">
      <c r="A33" s="81" t="s">
        <v>352</v>
      </c>
      <c r="B33" s="36" t="s">
        <v>7</v>
      </c>
      <c r="C33" s="36" t="s">
        <v>32</v>
      </c>
      <c r="D33" s="39" t="s">
        <v>58</v>
      </c>
      <c r="E33" s="36" t="s">
        <v>8</v>
      </c>
      <c r="F33" s="35">
        <v>294</v>
      </c>
      <c r="G33" s="35">
        <v>307</v>
      </c>
      <c r="H33" s="35">
        <v>317.60000000000002</v>
      </c>
    </row>
    <row r="34" spans="1:11" s="5" customFormat="1" x14ac:dyDescent="0.2">
      <c r="A34" s="102" t="s">
        <v>33</v>
      </c>
      <c r="B34" s="103" t="s">
        <v>32</v>
      </c>
      <c r="C34" s="103"/>
      <c r="D34" s="31"/>
      <c r="E34" s="103"/>
      <c r="F34" s="32">
        <f>F35</f>
        <v>4186.3999999999996</v>
      </c>
      <c r="G34" s="32">
        <f t="shared" ref="G34:H34" si="5">G35</f>
        <v>0</v>
      </c>
      <c r="H34" s="32">
        <f t="shared" si="5"/>
        <v>0</v>
      </c>
      <c r="K34" s="83"/>
    </row>
    <row r="35" spans="1:11" s="5" customFormat="1" ht="25.5" x14ac:dyDescent="0.2">
      <c r="A35" s="81" t="s">
        <v>286</v>
      </c>
      <c r="B35" s="36" t="s">
        <v>32</v>
      </c>
      <c r="C35" s="36" t="s">
        <v>35</v>
      </c>
      <c r="D35" s="39"/>
      <c r="E35" s="36"/>
      <c r="F35" s="35">
        <f>F36+F37</f>
        <v>4186.3999999999996</v>
      </c>
      <c r="G35" s="35">
        <f>G36</f>
        <v>0</v>
      </c>
      <c r="H35" s="35">
        <f>H36</f>
        <v>0</v>
      </c>
    </row>
    <row r="36" spans="1:11" s="5" customFormat="1" ht="72" customHeight="1" x14ac:dyDescent="0.2">
      <c r="A36" s="81" t="s">
        <v>72</v>
      </c>
      <c r="B36" s="36" t="s">
        <v>32</v>
      </c>
      <c r="C36" s="36" t="s">
        <v>35</v>
      </c>
      <c r="D36" s="39" t="s">
        <v>73</v>
      </c>
      <c r="E36" s="36" t="s">
        <v>13</v>
      </c>
      <c r="F36" s="35">
        <v>50</v>
      </c>
      <c r="G36" s="35">
        <v>0</v>
      </c>
      <c r="H36" s="35">
        <v>0</v>
      </c>
    </row>
    <row r="37" spans="1:11" s="5" customFormat="1" ht="72" customHeight="1" x14ac:dyDescent="0.2">
      <c r="A37" s="81" t="s">
        <v>353</v>
      </c>
      <c r="B37" s="36" t="s">
        <v>32</v>
      </c>
      <c r="C37" s="36" t="s">
        <v>35</v>
      </c>
      <c r="D37" s="39" t="s">
        <v>354</v>
      </c>
      <c r="E37" s="36" t="s">
        <v>49</v>
      </c>
      <c r="F37" s="35">
        <v>4136.3999999999996</v>
      </c>
      <c r="G37" s="35">
        <v>0</v>
      </c>
      <c r="H37" s="35">
        <v>0</v>
      </c>
    </row>
    <row r="38" spans="1:11" s="5" customFormat="1" ht="24.75" customHeight="1" x14ac:dyDescent="0.2">
      <c r="A38" s="102" t="s">
        <v>36</v>
      </c>
      <c r="B38" s="103" t="s">
        <v>10</v>
      </c>
      <c r="C38" s="103" t="s">
        <v>245</v>
      </c>
      <c r="D38" s="31"/>
      <c r="E38" s="103"/>
      <c r="F38" s="32">
        <f>F39+F42</f>
        <v>4110</v>
      </c>
      <c r="G38" s="32">
        <f>G39+G42</f>
        <v>6693</v>
      </c>
      <c r="H38" s="32">
        <f>H39+H42</f>
        <v>34794.5</v>
      </c>
    </row>
    <row r="39" spans="1:11" s="5" customFormat="1" ht="45" customHeight="1" x14ac:dyDescent="0.2">
      <c r="A39" s="100" t="s">
        <v>69</v>
      </c>
      <c r="B39" s="36" t="s">
        <v>10</v>
      </c>
      <c r="C39" s="36" t="s">
        <v>34</v>
      </c>
      <c r="D39" s="39"/>
      <c r="E39" s="36"/>
      <c r="F39" s="35">
        <f t="shared" ref="F39:G39" si="6">F40</f>
        <v>4000</v>
      </c>
      <c r="G39" s="35">
        <f t="shared" si="6"/>
        <v>6693</v>
      </c>
      <c r="H39" s="35">
        <f>H40+H41</f>
        <v>34794.5</v>
      </c>
    </row>
    <row r="40" spans="1:11" s="5" customFormat="1" ht="126.75" customHeight="1" x14ac:dyDescent="0.2">
      <c r="A40" s="104" t="s">
        <v>136</v>
      </c>
      <c r="B40" s="36" t="s">
        <v>10</v>
      </c>
      <c r="C40" s="36" t="s">
        <v>34</v>
      </c>
      <c r="D40" s="39" t="s">
        <v>74</v>
      </c>
      <c r="E40" s="36" t="s">
        <v>13</v>
      </c>
      <c r="F40" s="35">
        <v>4000</v>
      </c>
      <c r="G40" s="35">
        <v>6693</v>
      </c>
      <c r="H40" s="35">
        <v>6693</v>
      </c>
    </row>
    <row r="41" spans="1:11" s="5" customFormat="1" ht="104.25" customHeight="1" x14ac:dyDescent="0.2">
      <c r="A41" s="140" t="s">
        <v>136</v>
      </c>
      <c r="B41" s="36" t="s">
        <v>10</v>
      </c>
      <c r="C41" s="36" t="s">
        <v>34</v>
      </c>
      <c r="D41" s="39" t="s">
        <v>355</v>
      </c>
      <c r="E41" s="36" t="s">
        <v>13</v>
      </c>
      <c r="F41" s="35">
        <v>0</v>
      </c>
      <c r="G41" s="35">
        <v>0</v>
      </c>
      <c r="H41" s="35">
        <v>28101.5</v>
      </c>
      <c r="J41" s="38"/>
      <c r="K41" s="38"/>
    </row>
    <row r="42" spans="1:11" s="5" customFormat="1" x14ac:dyDescent="0.2">
      <c r="A42" s="104" t="s">
        <v>75</v>
      </c>
      <c r="B42" s="36" t="s">
        <v>10</v>
      </c>
      <c r="C42" s="36" t="s">
        <v>37</v>
      </c>
      <c r="D42" s="39"/>
      <c r="E42" s="36"/>
      <c r="F42" s="35">
        <f t="shared" ref="F42:H42" si="7">F43</f>
        <v>110</v>
      </c>
      <c r="G42" s="35">
        <f t="shared" si="7"/>
        <v>0</v>
      </c>
      <c r="H42" s="35">
        <f t="shared" si="7"/>
        <v>0</v>
      </c>
      <c r="J42" s="38"/>
      <c r="K42" s="38"/>
    </row>
    <row r="43" spans="1:11" s="5" customFormat="1" ht="63.75" x14ac:dyDescent="0.2">
      <c r="A43" s="81" t="s">
        <v>78</v>
      </c>
      <c r="B43" s="36" t="s">
        <v>10</v>
      </c>
      <c r="C43" s="36" t="s">
        <v>37</v>
      </c>
      <c r="D43" s="39" t="s">
        <v>77</v>
      </c>
      <c r="E43" s="36" t="s">
        <v>13</v>
      </c>
      <c r="F43" s="35">
        <v>110</v>
      </c>
      <c r="G43" s="35">
        <v>0</v>
      </c>
      <c r="H43" s="35">
        <v>0</v>
      </c>
      <c r="J43" s="38"/>
      <c r="K43" s="38"/>
    </row>
    <row r="44" spans="1:11" s="5" customFormat="1" ht="88.5" customHeight="1" x14ac:dyDescent="0.2">
      <c r="A44" s="102" t="s">
        <v>59</v>
      </c>
      <c r="B44" s="103" t="s">
        <v>38</v>
      </c>
      <c r="C44" s="103" t="s">
        <v>245</v>
      </c>
      <c r="D44" s="31"/>
      <c r="E44" s="103"/>
      <c r="F44" s="32">
        <f t="shared" ref="F44:H44" si="8">F47</f>
        <v>8252.6</v>
      </c>
      <c r="G44" s="32">
        <f>G47+G45</f>
        <v>63630.899999999994</v>
      </c>
      <c r="H44" s="32">
        <f t="shared" si="8"/>
        <v>3924.04</v>
      </c>
      <c r="J44" s="7"/>
    </row>
    <row r="45" spans="1:11" s="5" customFormat="1" ht="18.75" x14ac:dyDescent="0.2">
      <c r="A45" s="81" t="s">
        <v>356</v>
      </c>
      <c r="B45" s="36" t="s">
        <v>357</v>
      </c>
      <c r="C45" s="36" t="s">
        <v>358</v>
      </c>
      <c r="D45" s="39"/>
      <c r="E45" s="36"/>
      <c r="F45" s="35">
        <v>0</v>
      </c>
      <c r="G45" s="35">
        <f>G46</f>
        <v>62941.2</v>
      </c>
      <c r="H45" s="35">
        <v>0</v>
      </c>
      <c r="J45" s="7"/>
    </row>
    <row r="46" spans="1:11" s="5" customFormat="1" ht="89.25" customHeight="1" x14ac:dyDescent="0.3">
      <c r="A46" s="81" t="s">
        <v>359</v>
      </c>
      <c r="B46" s="36" t="s">
        <v>357</v>
      </c>
      <c r="C46" s="36" t="s">
        <v>358</v>
      </c>
      <c r="D46" s="39" t="s">
        <v>360</v>
      </c>
      <c r="E46" s="36">
        <v>410</v>
      </c>
      <c r="F46" s="35">
        <v>0</v>
      </c>
      <c r="G46" s="35">
        <f>5245.1+57696.1</f>
        <v>62941.2</v>
      </c>
      <c r="H46" s="35">
        <v>0</v>
      </c>
      <c r="J46" s="8"/>
    </row>
    <row r="47" spans="1:11" s="5" customFormat="1" ht="18.75" x14ac:dyDescent="0.3">
      <c r="A47" s="81" t="s">
        <v>39</v>
      </c>
      <c r="B47" s="36" t="s">
        <v>38</v>
      </c>
      <c r="C47" s="36" t="s">
        <v>32</v>
      </c>
      <c r="D47" s="39"/>
      <c r="E47" s="36"/>
      <c r="F47" s="35">
        <f>SUM(F48:F55)</f>
        <v>8252.6</v>
      </c>
      <c r="G47" s="35">
        <f t="shared" ref="G47:H47" si="9">SUM(G48:G55)</f>
        <v>689.7</v>
      </c>
      <c r="H47" s="35">
        <f t="shared" si="9"/>
        <v>3924.04</v>
      </c>
      <c r="J47" s="8"/>
    </row>
    <row r="48" spans="1:11" s="5" customFormat="1" ht="63.75" x14ac:dyDescent="0.2">
      <c r="A48" s="81" t="s">
        <v>60</v>
      </c>
      <c r="B48" s="36" t="s">
        <v>38</v>
      </c>
      <c r="C48" s="36" t="s">
        <v>32</v>
      </c>
      <c r="D48" s="39" t="s">
        <v>40</v>
      </c>
      <c r="E48" s="36" t="s">
        <v>13</v>
      </c>
      <c r="F48" s="35">
        <f>906.6-122.2</f>
        <v>784.4</v>
      </c>
      <c r="G48" s="35">
        <v>99.4</v>
      </c>
      <c r="H48" s="35">
        <v>100</v>
      </c>
    </row>
    <row r="49" spans="1:10" s="5" customFormat="1" ht="77.25" customHeight="1" x14ac:dyDescent="0.2">
      <c r="A49" s="81" t="s">
        <v>61</v>
      </c>
      <c r="B49" s="36" t="s">
        <v>38</v>
      </c>
      <c r="C49" s="36" t="s">
        <v>32</v>
      </c>
      <c r="D49" s="39" t="s">
        <v>41</v>
      </c>
      <c r="E49" s="36" t="s">
        <v>13</v>
      </c>
      <c r="F49" s="35">
        <v>0</v>
      </c>
      <c r="G49" s="35">
        <v>0</v>
      </c>
      <c r="H49" s="35">
        <v>0</v>
      </c>
    </row>
    <row r="50" spans="1:10" s="89" customFormat="1" ht="70.5" customHeight="1" x14ac:dyDescent="0.2">
      <c r="A50" s="81" t="s">
        <v>61</v>
      </c>
      <c r="B50" s="36" t="s">
        <v>38</v>
      </c>
      <c r="C50" s="36" t="s">
        <v>32</v>
      </c>
      <c r="D50" s="39" t="s">
        <v>41</v>
      </c>
      <c r="E50" s="36" t="s">
        <v>13</v>
      </c>
      <c r="F50" s="35">
        <v>100</v>
      </c>
      <c r="G50" s="35"/>
      <c r="H50" s="35"/>
    </row>
    <row r="51" spans="1:10" s="90" customFormat="1" ht="61.5" customHeight="1" x14ac:dyDescent="0.2">
      <c r="A51" s="81" t="s">
        <v>134</v>
      </c>
      <c r="B51" s="36" t="s">
        <v>38</v>
      </c>
      <c r="C51" s="36" t="s">
        <v>32</v>
      </c>
      <c r="D51" s="39" t="s">
        <v>41</v>
      </c>
      <c r="E51" s="36" t="s">
        <v>14</v>
      </c>
      <c r="F51" s="35">
        <v>36</v>
      </c>
      <c r="G51" s="35">
        <v>36</v>
      </c>
      <c r="H51" s="35">
        <v>36</v>
      </c>
    </row>
    <row r="52" spans="1:10" s="89" customFormat="1" ht="112.5" customHeight="1" x14ac:dyDescent="0.2">
      <c r="A52" s="81" t="s">
        <v>309</v>
      </c>
      <c r="B52" s="11" t="s">
        <v>38</v>
      </c>
      <c r="C52" s="11" t="s">
        <v>32</v>
      </c>
      <c r="D52" s="39" t="s">
        <v>308</v>
      </c>
      <c r="E52" s="36" t="s">
        <v>13</v>
      </c>
      <c r="F52" s="35">
        <v>2550</v>
      </c>
      <c r="G52" s="35">
        <v>0</v>
      </c>
      <c r="H52" s="35">
        <v>0</v>
      </c>
    </row>
    <row r="53" spans="1:10" s="89" customFormat="1" ht="64.5" customHeight="1" x14ac:dyDescent="0.2">
      <c r="A53" s="81" t="s">
        <v>62</v>
      </c>
      <c r="B53" s="36" t="s">
        <v>38</v>
      </c>
      <c r="C53" s="36" t="s">
        <v>32</v>
      </c>
      <c r="D53" s="39" t="s">
        <v>42</v>
      </c>
      <c r="E53" s="36" t="s">
        <v>13</v>
      </c>
      <c r="F53" s="35">
        <v>1040</v>
      </c>
      <c r="G53" s="35">
        <v>50</v>
      </c>
      <c r="H53" s="35">
        <v>878.6</v>
      </c>
    </row>
    <row r="54" spans="1:10" s="5" customFormat="1" ht="69.75" customHeight="1" x14ac:dyDescent="0.2">
      <c r="A54" s="81" t="s">
        <v>63</v>
      </c>
      <c r="B54" s="36" t="s">
        <v>38</v>
      </c>
      <c r="C54" s="36" t="s">
        <v>32</v>
      </c>
      <c r="D54" s="39" t="s">
        <v>43</v>
      </c>
      <c r="E54" s="36" t="s">
        <v>13</v>
      </c>
      <c r="F54" s="35">
        <v>3200</v>
      </c>
      <c r="G54" s="35">
        <v>0</v>
      </c>
      <c r="H54" s="35">
        <f>3000-658.06</f>
        <v>2341.94</v>
      </c>
    </row>
    <row r="55" spans="1:10" s="5" customFormat="1" ht="69.75" customHeight="1" x14ac:dyDescent="0.2">
      <c r="A55" s="81" t="s">
        <v>382</v>
      </c>
      <c r="B55" s="11" t="s">
        <v>38</v>
      </c>
      <c r="C55" s="11" t="s">
        <v>32</v>
      </c>
      <c r="D55" s="39" t="s">
        <v>383</v>
      </c>
      <c r="E55" s="36" t="s">
        <v>16</v>
      </c>
      <c r="F55" s="35">
        <v>542.20000000000005</v>
      </c>
      <c r="G55" s="35">
        <v>504.3</v>
      </c>
      <c r="H55" s="35">
        <v>567.5</v>
      </c>
    </row>
    <row r="56" spans="1:10" s="5" customFormat="1" ht="77.25" customHeight="1" x14ac:dyDescent="0.2">
      <c r="A56" s="102" t="s">
        <v>70</v>
      </c>
      <c r="B56" s="103" t="s">
        <v>22</v>
      </c>
      <c r="C56" s="103"/>
      <c r="D56" s="31"/>
      <c r="E56" s="103"/>
      <c r="F56" s="32">
        <f>F57+F59</f>
        <v>70</v>
      </c>
      <c r="G56" s="32">
        <f>G57+G59</f>
        <v>0</v>
      </c>
      <c r="H56" s="32">
        <f>H57+H59</f>
        <v>0</v>
      </c>
    </row>
    <row r="57" spans="1:10" s="5" customFormat="1" x14ac:dyDescent="0.2">
      <c r="A57" s="81" t="s">
        <v>71</v>
      </c>
      <c r="B57" s="36" t="s">
        <v>22</v>
      </c>
      <c r="C57" s="36" t="s">
        <v>38</v>
      </c>
      <c r="D57" s="39"/>
      <c r="E57" s="36"/>
      <c r="F57" s="35">
        <f t="shared" ref="F57:H57" si="10">F58</f>
        <v>50</v>
      </c>
      <c r="G57" s="35">
        <f t="shared" si="10"/>
        <v>0</v>
      </c>
      <c r="H57" s="35">
        <f t="shared" si="10"/>
        <v>0</v>
      </c>
    </row>
    <row r="58" spans="1:10" s="5" customFormat="1" ht="89.25" x14ac:dyDescent="0.2">
      <c r="A58" s="81" t="s">
        <v>239</v>
      </c>
      <c r="B58" s="36" t="s">
        <v>22</v>
      </c>
      <c r="C58" s="36" t="s">
        <v>38</v>
      </c>
      <c r="D58" s="39" t="s">
        <v>12</v>
      </c>
      <c r="E58" s="36" t="s">
        <v>13</v>
      </c>
      <c r="F58" s="35">
        <v>50</v>
      </c>
      <c r="G58" s="35">
        <v>0</v>
      </c>
      <c r="H58" s="35">
        <v>0</v>
      </c>
    </row>
    <row r="59" spans="1:10" s="5" customFormat="1" x14ac:dyDescent="0.2">
      <c r="A59" s="81" t="s">
        <v>247</v>
      </c>
      <c r="B59" s="33" t="s">
        <v>22</v>
      </c>
      <c r="C59" s="33" t="s">
        <v>22</v>
      </c>
      <c r="D59" s="37"/>
      <c r="E59" s="33"/>
      <c r="F59" s="35">
        <f t="shared" ref="F59:H59" si="11">F60</f>
        <v>20</v>
      </c>
      <c r="G59" s="35">
        <f t="shared" si="11"/>
        <v>0</v>
      </c>
      <c r="H59" s="35">
        <f t="shared" si="11"/>
        <v>0</v>
      </c>
    </row>
    <row r="60" spans="1:10" s="6" customFormat="1" ht="102" x14ac:dyDescent="0.2">
      <c r="A60" s="81" t="s">
        <v>248</v>
      </c>
      <c r="B60" s="33" t="s">
        <v>22</v>
      </c>
      <c r="C60" s="33" t="s">
        <v>22</v>
      </c>
      <c r="D60" s="39" t="s">
        <v>249</v>
      </c>
      <c r="E60" s="33" t="s">
        <v>13</v>
      </c>
      <c r="F60" s="35">
        <v>20</v>
      </c>
      <c r="G60" s="35">
        <v>0</v>
      </c>
      <c r="H60" s="35">
        <v>0</v>
      </c>
    </row>
    <row r="61" spans="1:10" s="6" customFormat="1" ht="53.25" customHeight="1" x14ac:dyDescent="0.2">
      <c r="A61" s="102" t="s">
        <v>45</v>
      </c>
      <c r="B61" s="103" t="s">
        <v>44</v>
      </c>
      <c r="C61" s="103"/>
      <c r="D61" s="31"/>
      <c r="E61" s="103"/>
      <c r="F61" s="32">
        <f t="shared" ref="F61:H61" si="12">F62</f>
        <v>7368.8</v>
      </c>
      <c r="G61" s="32">
        <f t="shared" si="12"/>
        <v>4600</v>
      </c>
      <c r="H61" s="32">
        <f t="shared" si="12"/>
        <v>6000</v>
      </c>
    </row>
    <row r="62" spans="1:10" s="6" customFormat="1" x14ac:dyDescent="0.2">
      <c r="A62" s="81" t="s">
        <v>64</v>
      </c>
      <c r="B62" s="36" t="s">
        <v>44</v>
      </c>
      <c r="C62" s="36" t="s">
        <v>6</v>
      </c>
      <c r="D62" s="39"/>
      <c r="E62" s="36"/>
      <c r="F62" s="35">
        <f>F63+F65+F64</f>
        <v>7368.8</v>
      </c>
      <c r="G62" s="35">
        <f t="shared" ref="G62:H62" si="13">G63+G65</f>
        <v>4600</v>
      </c>
      <c r="H62" s="35">
        <f t="shared" si="13"/>
        <v>6000</v>
      </c>
    </row>
    <row r="63" spans="1:10" s="6" customFormat="1" ht="63.75" x14ac:dyDescent="0.2">
      <c r="A63" s="81" t="s">
        <v>271</v>
      </c>
      <c r="B63" s="36" t="s">
        <v>44</v>
      </c>
      <c r="C63" s="36" t="s">
        <v>6</v>
      </c>
      <c r="D63" s="39" t="s">
        <v>250</v>
      </c>
      <c r="E63" s="36" t="s">
        <v>46</v>
      </c>
      <c r="F63" s="35">
        <f>6800+396.6</f>
        <v>7196.6</v>
      </c>
      <c r="G63" s="35">
        <v>4600</v>
      </c>
      <c r="H63" s="35">
        <v>6000</v>
      </c>
    </row>
    <row r="64" spans="1:10" s="6" customFormat="1" ht="93" customHeight="1" x14ac:dyDescent="0.2">
      <c r="A64" s="81" t="s">
        <v>361</v>
      </c>
      <c r="B64" s="36" t="s">
        <v>44</v>
      </c>
      <c r="C64" s="36" t="s">
        <v>6</v>
      </c>
      <c r="D64" s="39" t="s">
        <v>362</v>
      </c>
      <c r="E64" s="36" t="s">
        <v>46</v>
      </c>
      <c r="F64" s="35">
        <v>122.2</v>
      </c>
      <c r="G64" s="35">
        <v>0</v>
      </c>
      <c r="H64" s="35">
        <v>0</v>
      </c>
      <c r="J64" s="84"/>
    </row>
    <row r="65" spans="1:11" s="6" customFormat="1" ht="78.75" customHeight="1" x14ac:dyDescent="0.2">
      <c r="A65" s="81" t="s">
        <v>262</v>
      </c>
      <c r="B65" s="33" t="s">
        <v>44</v>
      </c>
      <c r="C65" s="33" t="s">
        <v>6</v>
      </c>
      <c r="D65" s="37" t="s">
        <v>261</v>
      </c>
      <c r="E65" s="33" t="s">
        <v>13</v>
      </c>
      <c r="F65" s="35">
        <v>50</v>
      </c>
      <c r="G65" s="35">
        <v>0</v>
      </c>
      <c r="H65" s="35">
        <v>0</v>
      </c>
      <c r="K65" s="84"/>
    </row>
    <row r="66" spans="1:11" s="6" customFormat="1" ht="48.75" customHeight="1" x14ac:dyDescent="0.2">
      <c r="A66" s="102" t="s">
        <v>65</v>
      </c>
      <c r="B66" s="103" t="s">
        <v>35</v>
      </c>
      <c r="C66" s="103" t="s">
        <v>245</v>
      </c>
      <c r="D66" s="31"/>
      <c r="E66" s="103"/>
      <c r="F66" s="32">
        <f t="shared" ref="F66:H67" si="14">F67</f>
        <v>700</v>
      </c>
      <c r="G66" s="32">
        <f t="shared" si="14"/>
        <v>200</v>
      </c>
      <c r="H66" s="32">
        <f t="shared" si="14"/>
        <v>700</v>
      </c>
      <c r="K66" s="84"/>
    </row>
    <row r="67" spans="1:11" s="6" customFormat="1" x14ac:dyDescent="0.2">
      <c r="A67" s="81" t="s">
        <v>47</v>
      </c>
      <c r="B67" s="36" t="s">
        <v>35</v>
      </c>
      <c r="C67" s="36" t="s">
        <v>6</v>
      </c>
      <c r="D67" s="39"/>
      <c r="E67" s="36"/>
      <c r="F67" s="35">
        <f t="shared" si="14"/>
        <v>700</v>
      </c>
      <c r="G67" s="35">
        <f t="shared" si="14"/>
        <v>200</v>
      </c>
      <c r="H67" s="35">
        <f t="shared" si="14"/>
        <v>700</v>
      </c>
    </row>
    <row r="68" spans="1:11" s="6" customFormat="1" ht="63.75" x14ac:dyDescent="0.2">
      <c r="A68" s="81" t="s">
        <v>66</v>
      </c>
      <c r="B68" s="36" t="s">
        <v>35</v>
      </c>
      <c r="C68" s="36" t="s">
        <v>6</v>
      </c>
      <c r="D68" s="39" t="s">
        <v>48</v>
      </c>
      <c r="E68" s="36" t="s">
        <v>49</v>
      </c>
      <c r="F68" s="35">
        <v>700</v>
      </c>
      <c r="G68" s="35">
        <v>200</v>
      </c>
      <c r="H68" s="35">
        <v>700</v>
      </c>
    </row>
    <row r="69" spans="1:11" s="6" customFormat="1" x14ac:dyDescent="0.2">
      <c r="A69" s="102" t="s">
        <v>51</v>
      </c>
      <c r="B69" s="103" t="s">
        <v>50</v>
      </c>
      <c r="C69" s="103" t="s">
        <v>245</v>
      </c>
      <c r="D69" s="31"/>
      <c r="E69" s="103"/>
      <c r="F69" s="169">
        <f t="shared" ref="F69:H70" si="15">F70</f>
        <v>0</v>
      </c>
      <c r="G69" s="169">
        <f t="shared" si="15"/>
        <v>0</v>
      </c>
      <c r="H69" s="169">
        <f t="shared" si="15"/>
        <v>0</v>
      </c>
    </row>
    <row r="70" spans="1:11" s="6" customFormat="1" x14ac:dyDescent="0.2">
      <c r="A70" s="81" t="s">
        <v>302</v>
      </c>
      <c r="B70" s="36" t="s">
        <v>50</v>
      </c>
      <c r="C70" s="36" t="s">
        <v>6</v>
      </c>
      <c r="D70" s="39"/>
      <c r="E70" s="36"/>
      <c r="F70" s="170">
        <f t="shared" si="15"/>
        <v>0</v>
      </c>
      <c r="G70" s="170">
        <f t="shared" si="15"/>
        <v>0</v>
      </c>
      <c r="H70" s="170">
        <f t="shared" si="15"/>
        <v>0</v>
      </c>
    </row>
    <row r="71" spans="1:11" s="6" customFormat="1" ht="76.5" x14ac:dyDescent="0.2">
      <c r="A71" s="81" t="s">
        <v>303</v>
      </c>
      <c r="B71" s="36" t="s">
        <v>50</v>
      </c>
      <c r="C71" s="36" t="s">
        <v>6</v>
      </c>
      <c r="D71" s="39" t="s">
        <v>52</v>
      </c>
      <c r="E71" s="36" t="s">
        <v>13</v>
      </c>
      <c r="F71" s="170">
        <v>0</v>
      </c>
      <c r="G71" s="170">
        <v>0</v>
      </c>
      <c r="H71" s="170">
        <v>0</v>
      </c>
    </row>
    <row r="72" spans="1:11" s="6" customFormat="1" ht="39.75" customHeight="1" x14ac:dyDescent="0.2">
      <c r="A72" s="102" t="s">
        <v>51</v>
      </c>
      <c r="B72" s="103" t="s">
        <v>50</v>
      </c>
      <c r="C72" s="103" t="s">
        <v>245</v>
      </c>
      <c r="D72" s="31"/>
      <c r="E72" s="103"/>
      <c r="F72" s="169">
        <f>F73</f>
        <v>100</v>
      </c>
      <c r="G72" s="169">
        <v>0</v>
      </c>
      <c r="H72" s="169">
        <v>0</v>
      </c>
    </row>
    <row r="73" spans="1:11" s="6" customFormat="1" x14ac:dyDescent="0.2">
      <c r="A73" s="81" t="s">
        <v>302</v>
      </c>
      <c r="B73" s="36" t="s">
        <v>50</v>
      </c>
      <c r="C73" s="36" t="s">
        <v>6</v>
      </c>
      <c r="D73" s="39"/>
      <c r="E73" s="36"/>
      <c r="F73" s="170">
        <f>F74</f>
        <v>100</v>
      </c>
      <c r="G73" s="170">
        <v>0</v>
      </c>
      <c r="H73" s="170">
        <v>0</v>
      </c>
    </row>
    <row r="74" spans="1:11" s="6" customFormat="1" ht="76.5" customHeight="1" x14ac:dyDescent="0.2">
      <c r="A74" s="81" t="s">
        <v>303</v>
      </c>
      <c r="B74" s="36" t="s">
        <v>50</v>
      </c>
      <c r="C74" s="36" t="s">
        <v>6</v>
      </c>
      <c r="D74" s="39" t="s">
        <v>52</v>
      </c>
      <c r="E74" s="36" t="s">
        <v>13</v>
      </c>
      <c r="F74" s="170">
        <v>100</v>
      </c>
      <c r="G74" s="170">
        <v>0</v>
      </c>
      <c r="H74" s="170">
        <v>0</v>
      </c>
    </row>
    <row r="75" spans="1:11" s="6" customFormat="1" x14ac:dyDescent="0.2">
      <c r="A75" s="138"/>
      <c r="B75" s="3"/>
      <c r="C75" s="3"/>
      <c r="D75" s="3"/>
      <c r="E75" s="3"/>
      <c r="F75" s="45"/>
      <c r="G75" s="43"/>
      <c r="H75" s="43"/>
    </row>
    <row r="76" spans="1:11" s="6" customFormat="1" ht="15.75" customHeight="1" x14ac:dyDescent="0.25">
      <c r="A76" s="165" t="s">
        <v>137</v>
      </c>
      <c r="B76" s="171"/>
      <c r="C76" s="205" t="s">
        <v>332</v>
      </c>
      <c r="D76" s="205"/>
      <c r="E76" s="205"/>
      <c r="F76" s="205"/>
      <c r="G76" s="205"/>
      <c r="H76" s="205"/>
      <c r="I76" s="9"/>
    </row>
    <row r="77" spans="1:11" s="3" customFormat="1" x14ac:dyDescent="0.2">
      <c r="A77" s="10"/>
      <c r="B77" s="172"/>
      <c r="C77" s="1"/>
      <c r="D77" s="1"/>
      <c r="E77" s="1"/>
      <c r="F77" s="24"/>
      <c r="G77" s="24"/>
      <c r="H77" s="24"/>
    </row>
    <row r="78" spans="1:11" s="3" customFormat="1" x14ac:dyDescent="0.2">
      <c r="A78" s="10"/>
      <c r="B78" s="172"/>
      <c r="C78" s="1"/>
      <c r="D78" s="1"/>
      <c r="E78" s="1"/>
      <c r="F78" s="24"/>
      <c r="G78" s="24"/>
      <c r="H78" s="24"/>
    </row>
    <row r="79" spans="1:11" s="3" customFormat="1" x14ac:dyDescent="0.2">
      <c r="A79" s="41"/>
      <c r="B79" s="41"/>
      <c r="C79" s="41"/>
      <c r="D79" s="41"/>
      <c r="E79" s="41"/>
      <c r="F79" s="42"/>
      <c r="G79" s="43"/>
      <c r="H79" s="43"/>
    </row>
    <row r="80" spans="1:11" s="3" customFormat="1" x14ac:dyDescent="0.2">
      <c r="A80" s="41"/>
      <c r="B80" s="41"/>
      <c r="C80" s="41"/>
      <c r="D80" s="41"/>
      <c r="E80" s="41"/>
      <c r="F80" s="44"/>
      <c r="G80" s="43"/>
      <c r="H80" s="43"/>
    </row>
    <row r="81" spans="1:8" s="3" customFormat="1" x14ac:dyDescent="0.2">
      <c r="A81" s="86"/>
      <c r="F81" s="45"/>
      <c r="G81" s="43"/>
      <c r="H81" s="43"/>
    </row>
    <row r="82" spans="1:8" s="3" customFormat="1" x14ac:dyDescent="0.2">
      <c r="A82" s="86"/>
      <c r="F82" s="45"/>
      <c r="G82" s="43"/>
      <c r="H82" s="43"/>
    </row>
    <row r="83" spans="1:8" s="3" customFormat="1" x14ac:dyDescent="0.2">
      <c r="A83" s="86"/>
      <c r="F83" s="45"/>
      <c r="G83" s="43"/>
      <c r="H83" s="43"/>
    </row>
    <row r="84" spans="1:8" s="3" customFormat="1" x14ac:dyDescent="0.2">
      <c r="A84" s="86"/>
      <c r="F84" s="45"/>
      <c r="G84" s="43"/>
      <c r="H84" s="43"/>
    </row>
    <row r="85" spans="1:8" s="3" customFormat="1" x14ac:dyDescent="0.2">
      <c r="A85" s="86"/>
      <c r="F85" s="45"/>
      <c r="G85" s="43"/>
      <c r="H85" s="43"/>
    </row>
    <row r="86" spans="1:8" s="3" customFormat="1" x14ac:dyDescent="0.2">
      <c r="A86" s="86"/>
      <c r="F86" s="45"/>
      <c r="G86" s="43"/>
      <c r="H86" s="43"/>
    </row>
    <row r="87" spans="1:8" s="3" customFormat="1" x14ac:dyDescent="0.2">
      <c r="A87" s="86"/>
      <c r="F87" s="45"/>
      <c r="G87" s="43"/>
      <c r="H87" s="43"/>
    </row>
    <row r="88" spans="1:8" s="3" customFormat="1" x14ac:dyDescent="0.2">
      <c r="A88" s="86"/>
      <c r="F88" s="45"/>
      <c r="G88" s="43"/>
      <c r="H88" s="43"/>
    </row>
    <row r="89" spans="1:8" s="3" customFormat="1" x14ac:dyDescent="0.2">
      <c r="A89" s="86"/>
      <c r="F89" s="45"/>
      <c r="G89" s="43"/>
      <c r="H89" s="43"/>
    </row>
    <row r="90" spans="1:8" s="3" customFormat="1" x14ac:dyDescent="0.2">
      <c r="A90" s="86"/>
      <c r="F90" s="45"/>
      <c r="G90" s="43"/>
      <c r="H90" s="43"/>
    </row>
    <row r="91" spans="1:8" s="3" customFormat="1" x14ac:dyDescent="0.2">
      <c r="A91" s="86"/>
      <c r="F91" s="45"/>
      <c r="G91" s="43"/>
      <c r="H91" s="43"/>
    </row>
    <row r="92" spans="1:8" s="3" customFormat="1" x14ac:dyDescent="0.2">
      <c r="A92" s="86"/>
      <c r="F92" s="45"/>
      <c r="G92" s="43"/>
      <c r="H92" s="43"/>
    </row>
    <row r="93" spans="1:8" s="3" customFormat="1" x14ac:dyDescent="0.2">
      <c r="A93" s="86"/>
      <c r="F93" s="45"/>
      <c r="G93" s="43"/>
      <c r="H93" s="43"/>
    </row>
    <row r="94" spans="1:8" s="3" customFormat="1" x14ac:dyDescent="0.2">
      <c r="A94" s="86"/>
      <c r="F94" s="45"/>
      <c r="G94" s="43"/>
      <c r="H94" s="43"/>
    </row>
    <row r="95" spans="1:8" s="3" customFormat="1" x14ac:dyDescent="0.2">
      <c r="A95" s="86"/>
      <c r="F95" s="45"/>
      <c r="G95" s="43"/>
      <c r="H95" s="43"/>
    </row>
    <row r="96" spans="1:8" s="3" customFormat="1" x14ac:dyDescent="0.2">
      <c r="A96" s="86"/>
      <c r="F96" s="45"/>
      <c r="G96" s="43"/>
      <c r="H96" s="43"/>
    </row>
    <row r="97" spans="1:8" s="3" customFormat="1" x14ac:dyDescent="0.2">
      <c r="A97" s="86"/>
      <c r="F97" s="45"/>
      <c r="G97" s="43"/>
      <c r="H97" s="43"/>
    </row>
    <row r="98" spans="1:8" s="3" customFormat="1" x14ac:dyDescent="0.2">
      <c r="A98" s="86"/>
      <c r="F98" s="45"/>
      <c r="G98" s="43"/>
      <c r="H98" s="43"/>
    </row>
    <row r="99" spans="1:8" s="3" customFormat="1" x14ac:dyDescent="0.2">
      <c r="A99" s="86"/>
      <c r="F99" s="45"/>
      <c r="G99" s="43"/>
      <c r="H99" s="43"/>
    </row>
    <row r="100" spans="1:8" s="3" customFormat="1" x14ac:dyDescent="0.2">
      <c r="A100" s="86"/>
      <c r="F100" s="45"/>
      <c r="G100" s="43"/>
      <c r="H100" s="43"/>
    </row>
  </sheetData>
  <autoFilter ref="A7:K76"/>
  <mergeCells count="4">
    <mergeCell ref="D2:H2"/>
    <mergeCell ref="A3:F3"/>
    <mergeCell ref="A4:H4"/>
    <mergeCell ref="C76:H76"/>
  </mergeCells>
  <pageMargins left="0.70866141732283472" right="0" top="0" bottom="0" header="0.31496062992125984" footer="0.31496062992125984"/>
  <pageSetup paperSize="9" scale="64" fitToHeight="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52"/>
  <sheetViews>
    <sheetView zoomScaleNormal="100" zoomScaleSheetLayoutView="80" workbookViewId="0">
      <selection activeCell="D3" sqref="D3:I3"/>
    </sheetView>
  </sheetViews>
  <sheetFormatPr defaultColWidth="9.140625" defaultRowHeight="12.75" x14ac:dyDescent="0.2"/>
  <cols>
    <col min="1" max="1" width="72" style="10" customWidth="1"/>
    <col min="2" max="2" width="8.42578125" style="10" customWidth="1"/>
    <col min="3" max="3" width="6.7109375" style="1" customWidth="1"/>
    <col min="4" max="4" width="5.7109375" style="1" customWidth="1"/>
    <col min="5" max="5" width="12.140625" style="1" customWidth="1"/>
    <col min="6" max="6" width="5.28515625" style="1" customWidth="1"/>
    <col min="7" max="7" width="12.7109375" style="1" customWidth="1"/>
    <col min="8" max="8" width="12.85546875" style="1" customWidth="1"/>
    <col min="9" max="9" width="13.85546875" style="1" customWidth="1"/>
    <col min="10" max="10" width="14.7109375" style="1" customWidth="1"/>
    <col min="11" max="11" width="13.7109375" style="1" customWidth="1"/>
    <col min="12" max="12" width="12.28515625" style="1" customWidth="1"/>
    <col min="13" max="253" width="9.140625" style="1"/>
    <col min="254" max="254" width="72" style="1" customWidth="1"/>
    <col min="255" max="255" width="8.42578125" style="1" customWidth="1"/>
    <col min="256" max="256" width="6.7109375" style="1" customWidth="1"/>
    <col min="257" max="257" width="5.7109375" style="1" customWidth="1"/>
    <col min="258" max="258" width="12.140625" style="1" customWidth="1"/>
    <col min="259" max="259" width="4" style="1" customWidth="1"/>
    <col min="260" max="260" width="12.7109375" style="1" customWidth="1"/>
    <col min="261" max="261" width="12.85546875" style="1" customWidth="1"/>
    <col min="262" max="262" width="13.85546875" style="1" customWidth="1"/>
    <col min="263" max="264" width="9.140625" style="1"/>
    <col min="265" max="265" width="67" style="1" customWidth="1"/>
    <col min="266" max="509" width="9.140625" style="1"/>
    <col min="510" max="510" width="72" style="1" customWidth="1"/>
    <col min="511" max="511" width="8.42578125" style="1" customWidth="1"/>
    <col min="512" max="512" width="6.7109375" style="1" customWidth="1"/>
    <col min="513" max="513" width="5.7109375" style="1" customWidth="1"/>
    <col min="514" max="514" width="12.140625" style="1" customWidth="1"/>
    <col min="515" max="515" width="4" style="1" customWidth="1"/>
    <col min="516" max="516" width="12.7109375" style="1" customWidth="1"/>
    <col min="517" max="517" width="12.85546875" style="1" customWidth="1"/>
    <col min="518" max="518" width="13.85546875" style="1" customWidth="1"/>
    <col min="519" max="520" width="9.140625" style="1"/>
    <col min="521" max="521" width="67" style="1" customWidth="1"/>
    <col min="522" max="765" width="9.140625" style="1"/>
    <col min="766" max="766" width="72" style="1" customWidth="1"/>
    <col min="767" max="767" width="8.42578125" style="1" customWidth="1"/>
    <col min="768" max="768" width="6.7109375" style="1" customWidth="1"/>
    <col min="769" max="769" width="5.7109375" style="1" customWidth="1"/>
    <col min="770" max="770" width="12.140625" style="1" customWidth="1"/>
    <col min="771" max="771" width="4" style="1" customWidth="1"/>
    <col min="772" max="772" width="12.7109375" style="1" customWidth="1"/>
    <col min="773" max="773" width="12.85546875" style="1" customWidth="1"/>
    <col min="774" max="774" width="13.85546875" style="1" customWidth="1"/>
    <col min="775" max="776" width="9.140625" style="1"/>
    <col min="777" max="777" width="67" style="1" customWidth="1"/>
    <col min="778" max="1021" width="9.140625" style="1"/>
    <col min="1022" max="1022" width="72" style="1" customWidth="1"/>
    <col min="1023" max="1023" width="8.42578125" style="1" customWidth="1"/>
    <col min="1024" max="1024" width="6.7109375" style="1" customWidth="1"/>
    <col min="1025" max="1025" width="5.7109375" style="1" customWidth="1"/>
    <col min="1026" max="1026" width="12.140625" style="1" customWidth="1"/>
    <col min="1027" max="1027" width="4" style="1" customWidth="1"/>
    <col min="1028" max="1028" width="12.7109375" style="1" customWidth="1"/>
    <col min="1029" max="1029" width="12.85546875" style="1" customWidth="1"/>
    <col min="1030" max="1030" width="13.85546875" style="1" customWidth="1"/>
    <col min="1031" max="1032" width="9.140625" style="1"/>
    <col min="1033" max="1033" width="67" style="1" customWidth="1"/>
    <col min="1034" max="1277" width="9.140625" style="1"/>
    <col min="1278" max="1278" width="72" style="1" customWidth="1"/>
    <col min="1279" max="1279" width="8.42578125" style="1" customWidth="1"/>
    <col min="1280" max="1280" width="6.7109375" style="1" customWidth="1"/>
    <col min="1281" max="1281" width="5.7109375" style="1" customWidth="1"/>
    <col min="1282" max="1282" width="12.140625" style="1" customWidth="1"/>
    <col min="1283" max="1283" width="4" style="1" customWidth="1"/>
    <col min="1284" max="1284" width="12.7109375" style="1" customWidth="1"/>
    <col min="1285" max="1285" width="12.85546875" style="1" customWidth="1"/>
    <col min="1286" max="1286" width="13.85546875" style="1" customWidth="1"/>
    <col min="1287" max="1288" width="9.140625" style="1"/>
    <col min="1289" max="1289" width="67" style="1" customWidth="1"/>
    <col min="1290" max="1533" width="9.140625" style="1"/>
    <col min="1534" max="1534" width="72" style="1" customWidth="1"/>
    <col min="1535" max="1535" width="8.42578125" style="1" customWidth="1"/>
    <col min="1536" max="1536" width="6.7109375" style="1" customWidth="1"/>
    <col min="1537" max="1537" width="5.7109375" style="1" customWidth="1"/>
    <col min="1538" max="1538" width="12.140625" style="1" customWidth="1"/>
    <col min="1539" max="1539" width="4" style="1" customWidth="1"/>
    <col min="1540" max="1540" width="12.7109375" style="1" customWidth="1"/>
    <col min="1541" max="1541" width="12.85546875" style="1" customWidth="1"/>
    <col min="1542" max="1542" width="13.85546875" style="1" customWidth="1"/>
    <col min="1543" max="1544" width="9.140625" style="1"/>
    <col min="1545" max="1545" width="67" style="1" customWidth="1"/>
    <col min="1546" max="1789" width="9.140625" style="1"/>
    <col min="1790" max="1790" width="72" style="1" customWidth="1"/>
    <col min="1791" max="1791" width="8.42578125" style="1" customWidth="1"/>
    <col min="1792" max="1792" width="6.7109375" style="1" customWidth="1"/>
    <col min="1793" max="1793" width="5.7109375" style="1" customWidth="1"/>
    <col min="1794" max="1794" width="12.140625" style="1" customWidth="1"/>
    <col min="1795" max="1795" width="4" style="1" customWidth="1"/>
    <col min="1796" max="1796" width="12.7109375" style="1" customWidth="1"/>
    <col min="1797" max="1797" width="12.85546875" style="1" customWidth="1"/>
    <col min="1798" max="1798" width="13.85546875" style="1" customWidth="1"/>
    <col min="1799" max="1800" width="9.140625" style="1"/>
    <col min="1801" max="1801" width="67" style="1" customWidth="1"/>
    <col min="1802" max="2045" width="9.140625" style="1"/>
    <col min="2046" max="2046" width="72" style="1" customWidth="1"/>
    <col min="2047" max="2047" width="8.42578125" style="1" customWidth="1"/>
    <col min="2048" max="2048" width="6.7109375" style="1" customWidth="1"/>
    <col min="2049" max="2049" width="5.7109375" style="1" customWidth="1"/>
    <col min="2050" max="2050" width="12.140625" style="1" customWidth="1"/>
    <col min="2051" max="2051" width="4" style="1" customWidth="1"/>
    <col min="2052" max="2052" width="12.7109375" style="1" customWidth="1"/>
    <col min="2053" max="2053" width="12.85546875" style="1" customWidth="1"/>
    <col min="2054" max="2054" width="13.85546875" style="1" customWidth="1"/>
    <col min="2055" max="2056" width="9.140625" style="1"/>
    <col min="2057" max="2057" width="67" style="1" customWidth="1"/>
    <col min="2058" max="2301" width="9.140625" style="1"/>
    <col min="2302" max="2302" width="72" style="1" customWidth="1"/>
    <col min="2303" max="2303" width="8.42578125" style="1" customWidth="1"/>
    <col min="2304" max="2304" width="6.7109375" style="1" customWidth="1"/>
    <col min="2305" max="2305" width="5.7109375" style="1" customWidth="1"/>
    <col min="2306" max="2306" width="12.140625" style="1" customWidth="1"/>
    <col min="2307" max="2307" width="4" style="1" customWidth="1"/>
    <col min="2308" max="2308" width="12.7109375" style="1" customWidth="1"/>
    <col min="2309" max="2309" width="12.85546875" style="1" customWidth="1"/>
    <col min="2310" max="2310" width="13.85546875" style="1" customWidth="1"/>
    <col min="2311" max="2312" width="9.140625" style="1"/>
    <col min="2313" max="2313" width="67" style="1" customWidth="1"/>
    <col min="2314" max="2557" width="9.140625" style="1"/>
    <col min="2558" max="2558" width="72" style="1" customWidth="1"/>
    <col min="2559" max="2559" width="8.42578125" style="1" customWidth="1"/>
    <col min="2560" max="2560" width="6.7109375" style="1" customWidth="1"/>
    <col min="2561" max="2561" width="5.7109375" style="1" customWidth="1"/>
    <col min="2562" max="2562" width="12.140625" style="1" customWidth="1"/>
    <col min="2563" max="2563" width="4" style="1" customWidth="1"/>
    <col min="2564" max="2564" width="12.7109375" style="1" customWidth="1"/>
    <col min="2565" max="2565" width="12.85546875" style="1" customWidth="1"/>
    <col min="2566" max="2566" width="13.85546875" style="1" customWidth="1"/>
    <col min="2567" max="2568" width="9.140625" style="1"/>
    <col min="2569" max="2569" width="67" style="1" customWidth="1"/>
    <col min="2570" max="2813" width="9.140625" style="1"/>
    <col min="2814" max="2814" width="72" style="1" customWidth="1"/>
    <col min="2815" max="2815" width="8.42578125" style="1" customWidth="1"/>
    <col min="2816" max="2816" width="6.7109375" style="1" customWidth="1"/>
    <col min="2817" max="2817" width="5.7109375" style="1" customWidth="1"/>
    <col min="2818" max="2818" width="12.140625" style="1" customWidth="1"/>
    <col min="2819" max="2819" width="4" style="1" customWidth="1"/>
    <col min="2820" max="2820" width="12.7109375" style="1" customWidth="1"/>
    <col min="2821" max="2821" width="12.85546875" style="1" customWidth="1"/>
    <col min="2822" max="2822" width="13.85546875" style="1" customWidth="1"/>
    <col min="2823" max="2824" width="9.140625" style="1"/>
    <col min="2825" max="2825" width="67" style="1" customWidth="1"/>
    <col min="2826" max="3069" width="9.140625" style="1"/>
    <col min="3070" max="3070" width="72" style="1" customWidth="1"/>
    <col min="3071" max="3071" width="8.42578125" style="1" customWidth="1"/>
    <col min="3072" max="3072" width="6.7109375" style="1" customWidth="1"/>
    <col min="3073" max="3073" width="5.7109375" style="1" customWidth="1"/>
    <col min="3074" max="3074" width="12.140625" style="1" customWidth="1"/>
    <col min="3075" max="3075" width="4" style="1" customWidth="1"/>
    <col min="3076" max="3076" width="12.7109375" style="1" customWidth="1"/>
    <col min="3077" max="3077" width="12.85546875" style="1" customWidth="1"/>
    <col min="3078" max="3078" width="13.85546875" style="1" customWidth="1"/>
    <col min="3079" max="3080" width="9.140625" style="1"/>
    <col min="3081" max="3081" width="67" style="1" customWidth="1"/>
    <col min="3082" max="3325" width="9.140625" style="1"/>
    <col min="3326" max="3326" width="72" style="1" customWidth="1"/>
    <col min="3327" max="3327" width="8.42578125" style="1" customWidth="1"/>
    <col min="3328" max="3328" width="6.7109375" style="1" customWidth="1"/>
    <col min="3329" max="3329" width="5.7109375" style="1" customWidth="1"/>
    <col min="3330" max="3330" width="12.140625" style="1" customWidth="1"/>
    <col min="3331" max="3331" width="4" style="1" customWidth="1"/>
    <col min="3332" max="3332" width="12.7109375" style="1" customWidth="1"/>
    <col min="3333" max="3333" width="12.85546875" style="1" customWidth="1"/>
    <col min="3334" max="3334" width="13.85546875" style="1" customWidth="1"/>
    <col min="3335" max="3336" width="9.140625" style="1"/>
    <col min="3337" max="3337" width="67" style="1" customWidth="1"/>
    <col min="3338" max="3581" width="9.140625" style="1"/>
    <col min="3582" max="3582" width="72" style="1" customWidth="1"/>
    <col min="3583" max="3583" width="8.42578125" style="1" customWidth="1"/>
    <col min="3584" max="3584" width="6.7109375" style="1" customWidth="1"/>
    <col min="3585" max="3585" width="5.7109375" style="1" customWidth="1"/>
    <col min="3586" max="3586" width="12.140625" style="1" customWidth="1"/>
    <col min="3587" max="3587" width="4" style="1" customWidth="1"/>
    <col min="3588" max="3588" width="12.7109375" style="1" customWidth="1"/>
    <col min="3589" max="3589" width="12.85546875" style="1" customWidth="1"/>
    <col min="3590" max="3590" width="13.85546875" style="1" customWidth="1"/>
    <col min="3591" max="3592" width="9.140625" style="1"/>
    <col min="3593" max="3593" width="67" style="1" customWidth="1"/>
    <col min="3594" max="3837" width="9.140625" style="1"/>
    <col min="3838" max="3838" width="72" style="1" customWidth="1"/>
    <col min="3839" max="3839" width="8.42578125" style="1" customWidth="1"/>
    <col min="3840" max="3840" width="6.7109375" style="1" customWidth="1"/>
    <col min="3841" max="3841" width="5.7109375" style="1" customWidth="1"/>
    <col min="3842" max="3842" width="12.140625" style="1" customWidth="1"/>
    <col min="3843" max="3843" width="4" style="1" customWidth="1"/>
    <col min="3844" max="3844" width="12.7109375" style="1" customWidth="1"/>
    <col min="3845" max="3845" width="12.85546875" style="1" customWidth="1"/>
    <col min="3846" max="3846" width="13.85546875" style="1" customWidth="1"/>
    <col min="3847" max="3848" width="9.140625" style="1"/>
    <col min="3849" max="3849" width="67" style="1" customWidth="1"/>
    <col min="3850" max="4093" width="9.140625" style="1"/>
    <col min="4094" max="4094" width="72" style="1" customWidth="1"/>
    <col min="4095" max="4095" width="8.42578125" style="1" customWidth="1"/>
    <col min="4096" max="4096" width="6.7109375" style="1" customWidth="1"/>
    <col min="4097" max="4097" width="5.7109375" style="1" customWidth="1"/>
    <col min="4098" max="4098" width="12.140625" style="1" customWidth="1"/>
    <col min="4099" max="4099" width="4" style="1" customWidth="1"/>
    <col min="4100" max="4100" width="12.7109375" style="1" customWidth="1"/>
    <col min="4101" max="4101" width="12.85546875" style="1" customWidth="1"/>
    <col min="4102" max="4102" width="13.85546875" style="1" customWidth="1"/>
    <col min="4103" max="4104" width="9.140625" style="1"/>
    <col min="4105" max="4105" width="67" style="1" customWidth="1"/>
    <col min="4106" max="4349" width="9.140625" style="1"/>
    <col min="4350" max="4350" width="72" style="1" customWidth="1"/>
    <col min="4351" max="4351" width="8.42578125" style="1" customWidth="1"/>
    <col min="4352" max="4352" width="6.7109375" style="1" customWidth="1"/>
    <col min="4353" max="4353" width="5.7109375" style="1" customWidth="1"/>
    <col min="4354" max="4354" width="12.140625" style="1" customWidth="1"/>
    <col min="4355" max="4355" width="4" style="1" customWidth="1"/>
    <col min="4356" max="4356" width="12.7109375" style="1" customWidth="1"/>
    <col min="4357" max="4357" width="12.85546875" style="1" customWidth="1"/>
    <col min="4358" max="4358" width="13.85546875" style="1" customWidth="1"/>
    <col min="4359" max="4360" width="9.140625" style="1"/>
    <col min="4361" max="4361" width="67" style="1" customWidth="1"/>
    <col min="4362" max="4605" width="9.140625" style="1"/>
    <col min="4606" max="4606" width="72" style="1" customWidth="1"/>
    <col min="4607" max="4607" width="8.42578125" style="1" customWidth="1"/>
    <col min="4608" max="4608" width="6.7109375" style="1" customWidth="1"/>
    <col min="4609" max="4609" width="5.7109375" style="1" customWidth="1"/>
    <col min="4610" max="4610" width="12.140625" style="1" customWidth="1"/>
    <col min="4611" max="4611" width="4" style="1" customWidth="1"/>
    <col min="4612" max="4612" width="12.7109375" style="1" customWidth="1"/>
    <col min="4613" max="4613" width="12.85546875" style="1" customWidth="1"/>
    <col min="4614" max="4614" width="13.85546875" style="1" customWidth="1"/>
    <col min="4615" max="4616" width="9.140625" style="1"/>
    <col min="4617" max="4617" width="67" style="1" customWidth="1"/>
    <col min="4618" max="4861" width="9.140625" style="1"/>
    <col min="4862" max="4862" width="72" style="1" customWidth="1"/>
    <col min="4863" max="4863" width="8.42578125" style="1" customWidth="1"/>
    <col min="4864" max="4864" width="6.7109375" style="1" customWidth="1"/>
    <col min="4865" max="4865" width="5.7109375" style="1" customWidth="1"/>
    <col min="4866" max="4866" width="12.140625" style="1" customWidth="1"/>
    <col min="4867" max="4867" width="4" style="1" customWidth="1"/>
    <col min="4868" max="4868" width="12.7109375" style="1" customWidth="1"/>
    <col min="4869" max="4869" width="12.85546875" style="1" customWidth="1"/>
    <col min="4870" max="4870" width="13.85546875" style="1" customWidth="1"/>
    <col min="4871" max="4872" width="9.140625" style="1"/>
    <col min="4873" max="4873" width="67" style="1" customWidth="1"/>
    <col min="4874" max="5117" width="9.140625" style="1"/>
    <col min="5118" max="5118" width="72" style="1" customWidth="1"/>
    <col min="5119" max="5119" width="8.42578125" style="1" customWidth="1"/>
    <col min="5120" max="5120" width="6.7109375" style="1" customWidth="1"/>
    <col min="5121" max="5121" width="5.7109375" style="1" customWidth="1"/>
    <col min="5122" max="5122" width="12.140625" style="1" customWidth="1"/>
    <col min="5123" max="5123" width="4" style="1" customWidth="1"/>
    <col min="5124" max="5124" width="12.7109375" style="1" customWidth="1"/>
    <col min="5125" max="5125" width="12.85546875" style="1" customWidth="1"/>
    <col min="5126" max="5126" width="13.85546875" style="1" customWidth="1"/>
    <col min="5127" max="5128" width="9.140625" style="1"/>
    <col min="5129" max="5129" width="67" style="1" customWidth="1"/>
    <col min="5130" max="5373" width="9.140625" style="1"/>
    <col min="5374" max="5374" width="72" style="1" customWidth="1"/>
    <col min="5375" max="5375" width="8.42578125" style="1" customWidth="1"/>
    <col min="5376" max="5376" width="6.7109375" style="1" customWidth="1"/>
    <col min="5377" max="5377" width="5.7109375" style="1" customWidth="1"/>
    <col min="5378" max="5378" width="12.140625" style="1" customWidth="1"/>
    <col min="5379" max="5379" width="4" style="1" customWidth="1"/>
    <col min="5380" max="5380" width="12.7109375" style="1" customWidth="1"/>
    <col min="5381" max="5381" width="12.85546875" style="1" customWidth="1"/>
    <col min="5382" max="5382" width="13.85546875" style="1" customWidth="1"/>
    <col min="5383" max="5384" width="9.140625" style="1"/>
    <col min="5385" max="5385" width="67" style="1" customWidth="1"/>
    <col min="5386" max="5629" width="9.140625" style="1"/>
    <col min="5630" max="5630" width="72" style="1" customWidth="1"/>
    <col min="5631" max="5631" width="8.42578125" style="1" customWidth="1"/>
    <col min="5632" max="5632" width="6.7109375" style="1" customWidth="1"/>
    <col min="5633" max="5633" width="5.7109375" style="1" customWidth="1"/>
    <col min="5634" max="5634" width="12.140625" style="1" customWidth="1"/>
    <col min="5635" max="5635" width="4" style="1" customWidth="1"/>
    <col min="5636" max="5636" width="12.7109375" style="1" customWidth="1"/>
    <col min="5637" max="5637" width="12.85546875" style="1" customWidth="1"/>
    <col min="5638" max="5638" width="13.85546875" style="1" customWidth="1"/>
    <col min="5639" max="5640" width="9.140625" style="1"/>
    <col min="5641" max="5641" width="67" style="1" customWidth="1"/>
    <col min="5642" max="5885" width="9.140625" style="1"/>
    <col min="5886" max="5886" width="72" style="1" customWidth="1"/>
    <col min="5887" max="5887" width="8.42578125" style="1" customWidth="1"/>
    <col min="5888" max="5888" width="6.7109375" style="1" customWidth="1"/>
    <col min="5889" max="5889" width="5.7109375" style="1" customWidth="1"/>
    <col min="5890" max="5890" width="12.140625" style="1" customWidth="1"/>
    <col min="5891" max="5891" width="4" style="1" customWidth="1"/>
    <col min="5892" max="5892" width="12.7109375" style="1" customWidth="1"/>
    <col min="5893" max="5893" width="12.85546875" style="1" customWidth="1"/>
    <col min="5894" max="5894" width="13.85546875" style="1" customWidth="1"/>
    <col min="5895" max="5896" width="9.140625" style="1"/>
    <col min="5897" max="5897" width="67" style="1" customWidth="1"/>
    <col min="5898" max="6141" width="9.140625" style="1"/>
    <col min="6142" max="6142" width="72" style="1" customWidth="1"/>
    <col min="6143" max="6143" width="8.42578125" style="1" customWidth="1"/>
    <col min="6144" max="6144" width="6.7109375" style="1" customWidth="1"/>
    <col min="6145" max="6145" width="5.7109375" style="1" customWidth="1"/>
    <col min="6146" max="6146" width="12.140625" style="1" customWidth="1"/>
    <col min="6147" max="6147" width="4" style="1" customWidth="1"/>
    <col min="6148" max="6148" width="12.7109375" style="1" customWidth="1"/>
    <col min="6149" max="6149" width="12.85546875" style="1" customWidth="1"/>
    <col min="6150" max="6150" width="13.85546875" style="1" customWidth="1"/>
    <col min="6151" max="6152" width="9.140625" style="1"/>
    <col min="6153" max="6153" width="67" style="1" customWidth="1"/>
    <col min="6154" max="6397" width="9.140625" style="1"/>
    <col min="6398" max="6398" width="72" style="1" customWidth="1"/>
    <col min="6399" max="6399" width="8.42578125" style="1" customWidth="1"/>
    <col min="6400" max="6400" width="6.7109375" style="1" customWidth="1"/>
    <col min="6401" max="6401" width="5.7109375" style="1" customWidth="1"/>
    <col min="6402" max="6402" width="12.140625" style="1" customWidth="1"/>
    <col min="6403" max="6403" width="4" style="1" customWidth="1"/>
    <col min="6404" max="6404" width="12.7109375" style="1" customWidth="1"/>
    <col min="6405" max="6405" width="12.85546875" style="1" customWidth="1"/>
    <col min="6406" max="6406" width="13.85546875" style="1" customWidth="1"/>
    <col min="6407" max="6408" width="9.140625" style="1"/>
    <col min="6409" max="6409" width="67" style="1" customWidth="1"/>
    <col min="6410" max="6653" width="9.140625" style="1"/>
    <col min="6654" max="6654" width="72" style="1" customWidth="1"/>
    <col min="6655" max="6655" width="8.42578125" style="1" customWidth="1"/>
    <col min="6656" max="6656" width="6.7109375" style="1" customWidth="1"/>
    <col min="6657" max="6657" width="5.7109375" style="1" customWidth="1"/>
    <col min="6658" max="6658" width="12.140625" style="1" customWidth="1"/>
    <col min="6659" max="6659" width="4" style="1" customWidth="1"/>
    <col min="6660" max="6660" width="12.7109375" style="1" customWidth="1"/>
    <col min="6661" max="6661" width="12.85546875" style="1" customWidth="1"/>
    <col min="6662" max="6662" width="13.85546875" style="1" customWidth="1"/>
    <col min="6663" max="6664" width="9.140625" style="1"/>
    <col min="6665" max="6665" width="67" style="1" customWidth="1"/>
    <col min="6666" max="6909" width="9.140625" style="1"/>
    <col min="6910" max="6910" width="72" style="1" customWidth="1"/>
    <col min="6911" max="6911" width="8.42578125" style="1" customWidth="1"/>
    <col min="6912" max="6912" width="6.7109375" style="1" customWidth="1"/>
    <col min="6913" max="6913" width="5.7109375" style="1" customWidth="1"/>
    <col min="6914" max="6914" width="12.140625" style="1" customWidth="1"/>
    <col min="6915" max="6915" width="4" style="1" customWidth="1"/>
    <col min="6916" max="6916" width="12.7109375" style="1" customWidth="1"/>
    <col min="6917" max="6917" width="12.85546875" style="1" customWidth="1"/>
    <col min="6918" max="6918" width="13.85546875" style="1" customWidth="1"/>
    <col min="6919" max="6920" width="9.140625" style="1"/>
    <col min="6921" max="6921" width="67" style="1" customWidth="1"/>
    <col min="6922" max="7165" width="9.140625" style="1"/>
    <col min="7166" max="7166" width="72" style="1" customWidth="1"/>
    <col min="7167" max="7167" width="8.42578125" style="1" customWidth="1"/>
    <col min="7168" max="7168" width="6.7109375" style="1" customWidth="1"/>
    <col min="7169" max="7169" width="5.7109375" style="1" customWidth="1"/>
    <col min="7170" max="7170" width="12.140625" style="1" customWidth="1"/>
    <col min="7171" max="7171" width="4" style="1" customWidth="1"/>
    <col min="7172" max="7172" width="12.7109375" style="1" customWidth="1"/>
    <col min="7173" max="7173" width="12.85546875" style="1" customWidth="1"/>
    <col min="7174" max="7174" width="13.85546875" style="1" customWidth="1"/>
    <col min="7175" max="7176" width="9.140625" style="1"/>
    <col min="7177" max="7177" width="67" style="1" customWidth="1"/>
    <col min="7178" max="7421" width="9.140625" style="1"/>
    <col min="7422" max="7422" width="72" style="1" customWidth="1"/>
    <col min="7423" max="7423" width="8.42578125" style="1" customWidth="1"/>
    <col min="7424" max="7424" width="6.7109375" style="1" customWidth="1"/>
    <col min="7425" max="7425" width="5.7109375" style="1" customWidth="1"/>
    <col min="7426" max="7426" width="12.140625" style="1" customWidth="1"/>
    <col min="7427" max="7427" width="4" style="1" customWidth="1"/>
    <col min="7428" max="7428" width="12.7109375" style="1" customWidth="1"/>
    <col min="7429" max="7429" width="12.85546875" style="1" customWidth="1"/>
    <col min="7430" max="7430" width="13.85546875" style="1" customWidth="1"/>
    <col min="7431" max="7432" width="9.140625" style="1"/>
    <col min="7433" max="7433" width="67" style="1" customWidth="1"/>
    <col min="7434" max="7677" width="9.140625" style="1"/>
    <col min="7678" max="7678" width="72" style="1" customWidth="1"/>
    <col min="7679" max="7679" width="8.42578125" style="1" customWidth="1"/>
    <col min="7680" max="7680" width="6.7109375" style="1" customWidth="1"/>
    <col min="7681" max="7681" width="5.7109375" style="1" customWidth="1"/>
    <col min="7682" max="7682" width="12.140625" style="1" customWidth="1"/>
    <col min="7683" max="7683" width="4" style="1" customWidth="1"/>
    <col min="7684" max="7684" width="12.7109375" style="1" customWidth="1"/>
    <col min="7685" max="7685" width="12.85546875" style="1" customWidth="1"/>
    <col min="7686" max="7686" width="13.85546875" style="1" customWidth="1"/>
    <col min="7687" max="7688" width="9.140625" style="1"/>
    <col min="7689" max="7689" width="67" style="1" customWidth="1"/>
    <col min="7690" max="7933" width="9.140625" style="1"/>
    <col min="7934" max="7934" width="72" style="1" customWidth="1"/>
    <col min="7935" max="7935" width="8.42578125" style="1" customWidth="1"/>
    <col min="7936" max="7936" width="6.7109375" style="1" customWidth="1"/>
    <col min="7937" max="7937" width="5.7109375" style="1" customWidth="1"/>
    <col min="7938" max="7938" width="12.140625" style="1" customWidth="1"/>
    <col min="7939" max="7939" width="4" style="1" customWidth="1"/>
    <col min="7940" max="7940" width="12.7109375" style="1" customWidth="1"/>
    <col min="7941" max="7941" width="12.85546875" style="1" customWidth="1"/>
    <col min="7942" max="7942" width="13.85546875" style="1" customWidth="1"/>
    <col min="7943" max="7944" width="9.140625" style="1"/>
    <col min="7945" max="7945" width="67" style="1" customWidth="1"/>
    <col min="7946" max="8189" width="9.140625" style="1"/>
    <col min="8190" max="8190" width="72" style="1" customWidth="1"/>
    <col min="8191" max="8191" width="8.42578125" style="1" customWidth="1"/>
    <col min="8192" max="8192" width="6.7109375" style="1" customWidth="1"/>
    <col min="8193" max="8193" width="5.7109375" style="1" customWidth="1"/>
    <col min="8194" max="8194" width="12.140625" style="1" customWidth="1"/>
    <col min="8195" max="8195" width="4" style="1" customWidth="1"/>
    <col min="8196" max="8196" width="12.7109375" style="1" customWidth="1"/>
    <col min="8197" max="8197" width="12.85546875" style="1" customWidth="1"/>
    <col min="8198" max="8198" width="13.85546875" style="1" customWidth="1"/>
    <col min="8199" max="8200" width="9.140625" style="1"/>
    <col min="8201" max="8201" width="67" style="1" customWidth="1"/>
    <col min="8202" max="8445" width="9.140625" style="1"/>
    <col min="8446" max="8446" width="72" style="1" customWidth="1"/>
    <col min="8447" max="8447" width="8.42578125" style="1" customWidth="1"/>
    <col min="8448" max="8448" width="6.7109375" style="1" customWidth="1"/>
    <col min="8449" max="8449" width="5.7109375" style="1" customWidth="1"/>
    <col min="8450" max="8450" width="12.140625" style="1" customWidth="1"/>
    <col min="8451" max="8451" width="4" style="1" customWidth="1"/>
    <col min="8452" max="8452" width="12.7109375" style="1" customWidth="1"/>
    <col min="8453" max="8453" width="12.85546875" style="1" customWidth="1"/>
    <col min="8454" max="8454" width="13.85546875" style="1" customWidth="1"/>
    <col min="8455" max="8456" width="9.140625" style="1"/>
    <col min="8457" max="8457" width="67" style="1" customWidth="1"/>
    <col min="8458" max="8701" width="9.140625" style="1"/>
    <col min="8702" max="8702" width="72" style="1" customWidth="1"/>
    <col min="8703" max="8703" width="8.42578125" style="1" customWidth="1"/>
    <col min="8704" max="8704" width="6.7109375" style="1" customWidth="1"/>
    <col min="8705" max="8705" width="5.7109375" style="1" customWidth="1"/>
    <col min="8706" max="8706" width="12.140625" style="1" customWidth="1"/>
    <col min="8707" max="8707" width="4" style="1" customWidth="1"/>
    <col min="8708" max="8708" width="12.7109375" style="1" customWidth="1"/>
    <col min="8709" max="8709" width="12.85546875" style="1" customWidth="1"/>
    <col min="8710" max="8710" width="13.85546875" style="1" customWidth="1"/>
    <col min="8711" max="8712" width="9.140625" style="1"/>
    <col min="8713" max="8713" width="67" style="1" customWidth="1"/>
    <col min="8714" max="8957" width="9.140625" style="1"/>
    <col min="8958" max="8958" width="72" style="1" customWidth="1"/>
    <col min="8959" max="8959" width="8.42578125" style="1" customWidth="1"/>
    <col min="8960" max="8960" width="6.7109375" style="1" customWidth="1"/>
    <col min="8961" max="8961" width="5.7109375" style="1" customWidth="1"/>
    <col min="8962" max="8962" width="12.140625" style="1" customWidth="1"/>
    <col min="8963" max="8963" width="4" style="1" customWidth="1"/>
    <col min="8964" max="8964" width="12.7109375" style="1" customWidth="1"/>
    <col min="8965" max="8965" width="12.85546875" style="1" customWidth="1"/>
    <col min="8966" max="8966" width="13.85546875" style="1" customWidth="1"/>
    <col min="8967" max="8968" width="9.140625" style="1"/>
    <col min="8969" max="8969" width="67" style="1" customWidth="1"/>
    <col min="8970" max="9213" width="9.140625" style="1"/>
    <col min="9214" max="9214" width="72" style="1" customWidth="1"/>
    <col min="9215" max="9215" width="8.42578125" style="1" customWidth="1"/>
    <col min="9216" max="9216" width="6.7109375" style="1" customWidth="1"/>
    <col min="9217" max="9217" width="5.7109375" style="1" customWidth="1"/>
    <col min="9218" max="9218" width="12.140625" style="1" customWidth="1"/>
    <col min="9219" max="9219" width="4" style="1" customWidth="1"/>
    <col min="9220" max="9220" width="12.7109375" style="1" customWidth="1"/>
    <col min="9221" max="9221" width="12.85546875" style="1" customWidth="1"/>
    <col min="9222" max="9222" width="13.85546875" style="1" customWidth="1"/>
    <col min="9223" max="9224" width="9.140625" style="1"/>
    <col min="9225" max="9225" width="67" style="1" customWidth="1"/>
    <col min="9226" max="9469" width="9.140625" style="1"/>
    <col min="9470" max="9470" width="72" style="1" customWidth="1"/>
    <col min="9471" max="9471" width="8.42578125" style="1" customWidth="1"/>
    <col min="9472" max="9472" width="6.7109375" style="1" customWidth="1"/>
    <col min="9473" max="9473" width="5.7109375" style="1" customWidth="1"/>
    <col min="9474" max="9474" width="12.140625" style="1" customWidth="1"/>
    <col min="9475" max="9475" width="4" style="1" customWidth="1"/>
    <col min="9476" max="9476" width="12.7109375" style="1" customWidth="1"/>
    <col min="9477" max="9477" width="12.85546875" style="1" customWidth="1"/>
    <col min="9478" max="9478" width="13.85546875" style="1" customWidth="1"/>
    <col min="9479" max="9480" width="9.140625" style="1"/>
    <col min="9481" max="9481" width="67" style="1" customWidth="1"/>
    <col min="9482" max="9725" width="9.140625" style="1"/>
    <col min="9726" max="9726" width="72" style="1" customWidth="1"/>
    <col min="9727" max="9727" width="8.42578125" style="1" customWidth="1"/>
    <col min="9728" max="9728" width="6.7109375" style="1" customWidth="1"/>
    <col min="9729" max="9729" width="5.7109375" style="1" customWidth="1"/>
    <col min="9730" max="9730" width="12.140625" style="1" customWidth="1"/>
    <col min="9731" max="9731" width="4" style="1" customWidth="1"/>
    <col min="9732" max="9732" width="12.7109375" style="1" customWidth="1"/>
    <col min="9733" max="9733" width="12.85546875" style="1" customWidth="1"/>
    <col min="9734" max="9734" width="13.85546875" style="1" customWidth="1"/>
    <col min="9735" max="9736" width="9.140625" style="1"/>
    <col min="9737" max="9737" width="67" style="1" customWidth="1"/>
    <col min="9738" max="9981" width="9.140625" style="1"/>
    <col min="9982" max="9982" width="72" style="1" customWidth="1"/>
    <col min="9983" max="9983" width="8.42578125" style="1" customWidth="1"/>
    <col min="9984" max="9984" width="6.7109375" style="1" customWidth="1"/>
    <col min="9985" max="9985" width="5.7109375" style="1" customWidth="1"/>
    <col min="9986" max="9986" width="12.140625" style="1" customWidth="1"/>
    <col min="9987" max="9987" width="4" style="1" customWidth="1"/>
    <col min="9988" max="9988" width="12.7109375" style="1" customWidth="1"/>
    <col min="9989" max="9989" width="12.85546875" style="1" customWidth="1"/>
    <col min="9990" max="9990" width="13.85546875" style="1" customWidth="1"/>
    <col min="9991" max="9992" width="9.140625" style="1"/>
    <col min="9993" max="9993" width="67" style="1" customWidth="1"/>
    <col min="9994" max="10237" width="9.140625" style="1"/>
    <col min="10238" max="10238" width="72" style="1" customWidth="1"/>
    <col min="10239" max="10239" width="8.42578125" style="1" customWidth="1"/>
    <col min="10240" max="10240" width="6.7109375" style="1" customWidth="1"/>
    <col min="10241" max="10241" width="5.7109375" style="1" customWidth="1"/>
    <col min="10242" max="10242" width="12.140625" style="1" customWidth="1"/>
    <col min="10243" max="10243" width="4" style="1" customWidth="1"/>
    <col min="10244" max="10244" width="12.7109375" style="1" customWidth="1"/>
    <col min="10245" max="10245" width="12.85546875" style="1" customWidth="1"/>
    <col min="10246" max="10246" width="13.85546875" style="1" customWidth="1"/>
    <col min="10247" max="10248" width="9.140625" style="1"/>
    <col min="10249" max="10249" width="67" style="1" customWidth="1"/>
    <col min="10250" max="10493" width="9.140625" style="1"/>
    <col min="10494" max="10494" width="72" style="1" customWidth="1"/>
    <col min="10495" max="10495" width="8.42578125" style="1" customWidth="1"/>
    <col min="10496" max="10496" width="6.7109375" style="1" customWidth="1"/>
    <col min="10497" max="10497" width="5.7109375" style="1" customWidth="1"/>
    <col min="10498" max="10498" width="12.140625" style="1" customWidth="1"/>
    <col min="10499" max="10499" width="4" style="1" customWidth="1"/>
    <col min="10500" max="10500" width="12.7109375" style="1" customWidth="1"/>
    <col min="10501" max="10501" width="12.85546875" style="1" customWidth="1"/>
    <col min="10502" max="10502" width="13.85546875" style="1" customWidth="1"/>
    <col min="10503" max="10504" width="9.140625" style="1"/>
    <col min="10505" max="10505" width="67" style="1" customWidth="1"/>
    <col min="10506" max="10749" width="9.140625" style="1"/>
    <col min="10750" max="10750" width="72" style="1" customWidth="1"/>
    <col min="10751" max="10751" width="8.42578125" style="1" customWidth="1"/>
    <col min="10752" max="10752" width="6.7109375" style="1" customWidth="1"/>
    <col min="10753" max="10753" width="5.7109375" style="1" customWidth="1"/>
    <col min="10754" max="10754" width="12.140625" style="1" customWidth="1"/>
    <col min="10755" max="10755" width="4" style="1" customWidth="1"/>
    <col min="10756" max="10756" width="12.7109375" style="1" customWidth="1"/>
    <col min="10757" max="10757" width="12.85546875" style="1" customWidth="1"/>
    <col min="10758" max="10758" width="13.85546875" style="1" customWidth="1"/>
    <col min="10759" max="10760" width="9.140625" style="1"/>
    <col min="10761" max="10761" width="67" style="1" customWidth="1"/>
    <col min="10762" max="11005" width="9.140625" style="1"/>
    <col min="11006" max="11006" width="72" style="1" customWidth="1"/>
    <col min="11007" max="11007" width="8.42578125" style="1" customWidth="1"/>
    <col min="11008" max="11008" width="6.7109375" style="1" customWidth="1"/>
    <col min="11009" max="11009" width="5.7109375" style="1" customWidth="1"/>
    <col min="11010" max="11010" width="12.140625" style="1" customWidth="1"/>
    <col min="11011" max="11011" width="4" style="1" customWidth="1"/>
    <col min="11012" max="11012" width="12.7109375" style="1" customWidth="1"/>
    <col min="11013" max="11013" width="12.85546875" style="1" customWidth="1"/>
    <col min="11014" max="11014" width="13.85546875" style="1" customWidth="1"/>
    <col min="11015" max="11016" width="9.140625" style="1"/>
    <col min="11017" max="11017" width="67" style="1" customWidth="1"/>
    <col min="11018" max="11261" width="9.140625" style="1"/>
    <col min="11262" max="11262" width="72" style="1" customWidth="1"/>
    <col min="11263" max="11263" width="8.42578125" style="1" customWidth="1"/>
    <col min="11264" max="11264" width="6.7109375" style="1" customWidth="1"/>
    <col min="11265" max="11265" width="5.7109375" style="1" customWidth="1"/>
    <col min="11266" max="11266" width="12.140625" style="1" customWidth="1"/>
    <col min="11267" max="11267" width="4" style="1" customWidth="1"/>
    <col min="11268" max="11268" width="12.7109375" style="1" customWidth="1"/>
    <col min="11269" max="11269" width="12.85546875" style="1" customWidth="1"/>
    <col min="11270" max="11270" width="13.85546875" style="1" customWidth="1"/>
    <col min="11271" max="11272" width="9.140625" style="1"/>
    <col min="11273" max="11273" width="67" style="1" customWidth="1"/>
    <col min="11274" max="11517" width="9.140625" style="1"/>
    <col min="11518" max="11518" width="72" style="1" customWidth="1"/>
    <col min="11519" max="11519" width="8.42578125" style="1" customWidth="1"/>
    <col min="11520" max="11520" width="6.7109375" style="1" customWidth="1"/>
    <col min="11521" max="11521" width="5.7109375" style="1" customWidth="1"/>
    <col min="11522" max="11522" width="12.140625" style="1" customWidth="1"/>
    <col min="11523" max="11523" width="4" style="1" customWidth="1"/>
    <col min="11524" max="11524" width="12.7109375" style="1" customWidth="1"/>
    <col min="11525" max="11525" width="12.85546875" style="1" customWidth="1"/>
    <col min="11526" max="11526" width="13.85546875" style="1" customWidth="1"/>
    <col min="11527" max="11528" width="9.140625" style="1"/>
    <col min="11529" max="11529" width="67" style="1" customWidth="1"/>
    <col min="11530" max="11773" width="9.140625" style="1"/>
    <col min="11774" max="11774" width="72" style="1" customWidth="1"/>
    <col min="11775" max="11775" width="8.42578125" style="1" customWidth="1"/>
    <col min="11776" max="11776" width="6.7109375" style="1" customWidth="1"/>
    <col min="11777" max="11777" width="5.7109375" style="1" customWidth="1"/>
    <col min="11778" max="11778" width="12.140625" style="1" customWidth="1"/>
    <col min="11779" max="11779" width="4" style="1" customWidth="1"/>
    <col min="11780" max="11780" width="12.7109375" style="1" customWidth="1"/>
    <col min="11781" max="11781" width="12.85546875" style="1" customWidth="1"/>
    <col min="11782" max="11782" width="13.85546875" style="1" customWidth="1"/>
    <col min="11783" max="11784" width="9.140625" style="1"/>
    <col min="11785" max="11785" width="67" style="1" customWidth="1"/>
    <col min="11786" max="12029" width="9.140625" style="1"/>
    <col min="12030" max="12030" width="72" style="1" customWidth="1"/>
    <col min="12031" max="12031" width="8.42578125" style="1" customWidth="1"/>
    <col min="12032" max="12032" width="6.7109375" style="1" customWidth="1"/>
    <col min="12033" max="12033" width="5.7109375" style="1" customWidth="1"/>
    <col min="12034" max="12034" width="12.140625" style="1" customWidth="1"/>
    <col min="12035" max="12035" width="4" style="1" customWidth="1"/>
    <col min="12036" max="12036" width="12.7109375" style="1" customWidth="1"/>
    <col min="12037" max="12037" width="12.85546875" style="1" customWidth="1"/>
    <col min="12038" max="12038" width="13.85546875" style="1" customWidth="1"/>
    <col min="12039" max="12040" width="9.140625" style="1"/>
    <col min="12041" max="12041" width="67" style="1" customWidth="1"/>
    <col min="12042" max="12285" width="9.140625" style="1"/>
    <col min="12286" max="12286" width="72" style="1" customWidth="1"/>
    <col min="12287" max="12287" width="8.42578125" style="1" customWidth="1"/>
    <col min="12288" max="12288" width="6.7109375" style="1" customWidth="1"/>
    <col min="12289" max="12289" width="5.7109375" style="1" customWidth="1"/>
    <col min="12290" max="12290" width="12.140625" style="1" customWidth="1"/>
    <col min="12291" max="12291" width="4" style="1" customWidth="1"/>
    <col min="12292" max="12292" width="12.7109375" style="1" customWidth="1"/>
    <col min="12293" max="12293" width="12.85546875" style="1" customWidth="1"/>
    <col min="12294" max="12294" width="13.85546875" style="1" customWidth="1"/>
    <col min="12295" max="12296" width="9.140625" style="1"/>
    <col min="12297" max="12297" width="67" style="1" customWidth="1"/>
    <col min="12298" max="12541" width="9.140625" style="1"/>
    <col min="12542" max="12542" width="72" style="1" customWidth="1"/>
    <col min="12543" max="12543" width="8.42578125" style="1" customWidth="1"/>
    <col min="12544" max="12544" width="6.7109375" style="1" customWidth="1"/>
    <col min="12545" max="12545" width="5.7109375" style="1" customWidth="1"/>
    <col min="12546" max="12546" width="12.140625" style="1" customWidth="1"/>
    <col min="12547" max="12547" width="4" style="1" customWidth="1"/>
    <col min="12548" max="12548" width="12.7109375" style="1" customWidth="1"/>
    <col min="12549" max="12549" width="12.85546875" style="1" customWidth="1"/>
    <col min="12550" max="12550" width="13.85546875" style="1" customWidth="1"/>
    <col min="12551" max="12552" width="9.140625" style="1"/>
    <col min="12553" max="12553" width="67" style="1" customWidth="1"/>
    <col min="12554" max="12797" width="9.140625" style="1"/>
    <col min="12798" max="12798" width="72" style="1" customWidth="1"/>
    <col min="12799" max="12799" width="8.42578125" style="1" customWidth="1"/>
    <col min="12800" max="12800" width="6.7109375" style="1" customWidth="1"/>
    <col min="12801" max="12801" width="5.7109375" style="1" customWidth="1"/>
    <col min="12802" max="12802" width="12.140625" style="1" customWidth="1"/>
    <col min="12803" max="12803" width="4" style="1" customWidth="1"/>
    <col min="12804" max="12804" width="12.7109375" style="1" customWidth="1"/>
    <col min="12805" max="12805" width="12.85546875" style="1" customWidth="1"/>
    <col min="12806" max="12806" width="13.85546875" style="1" customWidth="1"/>
    <col min="12807" max="12808" width="9.140625" style="1"/>
    <col min="12809" max="12809" width="67" style="1" customWidth="1"/>
    <col min="12810" max="13053" width="9.140625" style="1"/>
    <col min="13054" max="13054" width="72" style="1" customWidth="1"/>
    <col min="13055" max="13055" width="8.42578125" style="1" customWidth="1"/>
    <col min="13056" max="13056" width="6.7109375" style="1" customWidth="1"/>
    <col min="13057" max="13057" width="5.7109375" style="1" customWidth="1"/>
    <col min="13058" max="13058" width="12.140625" style="1" customWidth="1"/>
    <col min="13059" max="13059" width="4" style="1" customWidth="1"/>
    <col min="13060" max="13060" width="12.7109375" style="1" customWidth="1"/>
    <col min="13061" max="13061" width="12.85546875" style="1" customWidth="1"/>
    <col min="13062" max="13062" width="13.85546875" style="1" customWidth="1"/>
    <col min="13063" max="13064" width="9.140625" style="1"/>
    <col min="13065" max="13065" width="67" style="1" customWidth="1"/>
    <col min="13066" max="13309" width="9.140625" style="1"/>
    <col min="13310" max="13310" width="72" style="1" customWidth="1"/>
    <col min="13311" max="13311" width="8.42578125" style="1" customWidth="1"/>
    <col min="13312" max="13312" width="6.7109375" style="1" customWidth="1"/>
    <col min="13313" max="13313" width="5.7109375" style="1" customWidth="1"/>
    <col min="13314" max="13314" width="12.140625" style="1" customWidth="1"/>
    <col min="13315" max="13315" width="4" style="1" customWidth="1"/>
    <col min="13316" max="13316" width="12.7109375" style="1" customWidth="1"/>
    <col min="13317" max="13317" width="12.85546875" style="1" customWidth="1"/>
    <col min="13318" max="13318" width="13.85546875" style="1" customWidth="1"/>
    <col min="13319" max="13320" width="9.140625" style="1"/>
    <col min="13321" max="13321" width="67" style="1" customWidth="1"/>
    <col min="13322" max="13565" width="9.140625" style="1"/>
    <col min="13566" max="13566" width="72" style="1" customWidth="1"/>
    <col min="13567" max="13567" width="8.42578125" style="1" customWidth="1"/>
    <col min="13568" max="13568" width="6.7109375" style="1" customWidth="1"/>
    <col min="13569" max="13569" width="5.7109375" style="1" customWidth="1"/>
    <col min="13570" max="13570" width="12.140625" style="1" customWidth="1"/>
    <col min="13571" max="13571" width="4" style="1" customWidth="1"/>
    <col min="13572" max="13572" width="12.7109375" style="1" customWidth="1"/>
    <col min="13573" max="13573" width="12.85546875" style="1" customWidth="1"/>
    <col min="13574" max="13574" width="13.85546875" style="1" customWidth="1"/>
    <col min="13575" max="13576" width="9.140625" style="1"/>
    <col min="13577" max="13577" width="67" style="1" customWidth="1"/>
    <col min="13578" max="13821" width="9.140625" style="1"/>
    <col min="13822" max="13822" width="72" style="1" customWidth="1"/>
    <col min="13823" max="13823" width="8.42578125" style="1" customWidth="1"/>
    <col min="13824" max="13824" width="6.7109375" style="1" customWidth="1"/>
    <col min="13825" max="13825" width="5.7109375" style="1" customWidth="1"/>
    <col min="13826" max="13826" width="12.140625" style="1" customWidth="1"/>
    <col min="13827" max="13827" width="4" style="1" customWidth="1"/>
    <col min="13828" max="13828" width="12.7109375" style="1" customWidth="1"/>
    <col min="13829" max="13829" width="12.85546875" style="1" customWidth="1"/>
    <col min="13830" max="13830" width="13.85546875" style="1" customWidth="1"/>
    <col min="13831" max="13832" width="9.140625" style="1"/>
    <col min="13833" max="13833" width="67" style="1" customWidth="1"/>
    <col min="13834" max="14077" width="9.140625" style="1"/>
    <col min="14078" max="14078" width="72" style="1" customWidth="1"/>
    <col min="14079" max="14079" width="8.42578125" style="1" customWidth="1"/>
    <col min="14080" max="14080" width="6.7109375" style="1" customWidth="1"/>
    <col min="14081" max="14081" width="5.7109375" style="1" customWidth="1"/>
    <col min="14082" max="14082" width="12.140625" style="1" customWidth="1"/>
    <col min="14083" max="14083" width="4" style="1" customWidth="1"/>
    <col min="14084" max="14084" width="12.7109375" style="1" customWidth="1"/>
    <col min="14085" max="14085" width="12.85546875" style="1" customWidth="1"/>
    <col min="14086" max="14086" width="13.85546875" style="1" customWidth="1"/>
    <col min="14087" max="14088" width="9.140625" style="1"/>
    <col min="14089" max="14089" width="67" style="1" customWidth="1"/>
    <col min="14090" max="14333" width="9.140625" style="1"/>
    <col min="14334" max="14334" width="72" style="1" customWidth="1"/>
    <col min="14335" max="14335" width="8.42578125" style="1" customWidth="1"/>
    <col min="14336" max="14336" width="6.7109375" style="1" customWidth="1"/>
    <col min="14337" max="14337" width="5.7109375" style="1" customWidth="1"/>
    <col min="14338" max="14338" width="12.140625" style="1" customWidth="1"/>
    <col min="14339" max="14339" width="4" style="1" customWidth="1"/>
    <col min="14340" max="14340" width="12.7109375" style="1" customWidth="1"/>
    <col min="14341" max="14341" width="12.85546875" style="1" customWidth="1"/>
    <col min="14342" max="14342" width="13.85546875" style="1" customWidth="1"/>
    <col min="14343" max="14344" width="9.140625" style="1"/>
    <col min="14345" max="14345" width="67" style="1" customWidth="1"/>
    <col min="14346" max="14589" width="9.140625" style="1"/>
    <col min="14590" max="14590" width="72" style="1" customWidth="1"/>
    <col min="14591" max="14591" width="8.42578125" style="1" customWidth="1"/>
    <col min="14592" max="14592" width="6.7109375" style="1" customWidth="1"/>
    <col min="14593" max="14593" width="5.7109375" style="1" customWidth="1"/>
    <col min="14594" max="14594" width="12.140625" style="1" customWidth="1"/>
    <col min="14595" max="14595" width="4" style="1" customWidth="1"/>
    <col min="14596" max="14596" width="12.7109375" style="1" customWidth="1"/>
    <col min="14597" max="14597" width="12.85546875" style="1" customWidth="1"/>
    <col min="14598" max="14598" width="13.85546875" style="1" customWidth="1"/>
    <col min="14599" max="14600" width="9.140625" style="1"/>
    <col min="14601" max="14601" width="67" style="1" customWidth="1"/>
    <col min="14602" max="14845" width="9.140625" style="1"/>
    <col min="14846" max="14846" width="72" style="1" customWidth="1"/>
    <col min="14847" max="14847" width="8.42578125" style="1" customWidth="1"/>
    <col min="14848" max="14848" width="6.7109375" style="1" customWidth="1"/>
    <col min="14849" max="14849" width="5.7109375" style="1" customWidth="1"/>
    <col min="14850" max="14850" width="12.140625" style="1" customWidth="1"/>
    <col min="14851" max="14851" width="4" style="1" customWidth="1"/>
    <col min="14852" max="14852" width="12.7109375" style="1" customWidth="1"/>
    <col min="14853" max="14853" width="12.85546875" style="1" customWidth="1"/>
    <col min="14854" max="14854" width="13.85546875" style="1" customWidth="1"/>
    <col min="14855" max="14856" width="9.140625" style="1"/>
    <col min="14857" max="14857" width="67" style="1" customWidth="1"/>
    <col min="14858" max="15101" width="9.140625" style="1"/>
    <col min="15102" max="15102" width="72" style="1" customWidth="1"/>
    <col min="15103" max="15103" width="8.42578125" style="1" customWidth="1"/>
    <col min="15104" max="15104" width="6.7109375" style="1" customWidth="1"/>
    <col min="15105" max="15105" width="5.7109375" style="1" customWidth="1"/>
    <col min="15106" max="15106" width="12.140625" style="1" customWidth="1"/>
    <col min="15107" max="15107" width="4" style="1" customWidth="1"/>
    <col min="15108" max="15108" width="12.7109375" style="1" customWidth="1"/>
    <col min="15109" max="15109" width="12.85546875" style="1" customWidth="1"/>
    <col min="15110" max="15110" width="13.85546875" style="1" customWidth="1"/>
    <col min="15111" max="15112" width="9.140625" style="1"/>
    <col min="15113" max="15113" width="67" style="1" customWidth="1"/>
    <col min="15114" max="15357" width="9.140625" style="1"/>
    <col min="15358" max="15358" width="72" style="1" customWidth="1"/>
    <col min="15359" max="15359" width="8.42578125" style="1" customWidth="1"/>
    <col min="15360" max="15360" width="6.7109375" style="1" customWidth="1"/>
    <col min="15361" max="15361" width="5.7109375" style="1" customWidth="1"/>
    <col min="15362" max="15362" width="12.140625" style="1" customWidth="1"/>
    <col min="15363" max="15363" width="4" style="1" customWidth="1"/>
    <col min="15364" max="15364" width="12.7109375" style="1" customWidth="1"/>
    <col min="15365" max="15365" width="12.85546875" style="1" customWidth="1"/>
    <col min="15366" max="15366" width="13.85546875" style="1" customWidth="1"/>
    <col min="15367" max="15368" width="9.140625" style="1"/>
    <col min="15369" max="15369" width="67" style="1" customWidth="1"/>
    <col min="15370" max="15613" width="9.140625" style="1"/>
    <col min="15614" max="15614" width="72" style="1" customWidth="1"/>
    <col min="15615" max="15615" width="8.42578125" style="1" customWidth="1"/>
    <col min="15616" max="15616" width="6.7109375" style="1" customWidth="1"/>
    <col min="15617" max="15617" width="5.7109375" style="1" customWidth="1"/>
    <col min="15618" max="15618" width="12.140625" style="1" customWidth="1"/>
    <col min="15619" max="15619" width="4" style="1" customWidth="1"/>
    <col min="15620" max="15620" width="12.7109375" style="1" customWidth="1"/>
    <col min="15621" max="15621" width="12.85546875" style="1" customWidth="1"/>
    <col min="15622" max="15622" width="13.85546875" style="1" customWidth="1"/>
    <col min="15623" max="15624" width="9.140625" style="1"/>
    <col min="15625" max="15625" width="67" style="1" customWidth="1"/>
    <col min="15626" max="15869" width="9.140625" style="1"/>
    <col min="15870" max="15870" width="72" style="1" customWidth="1"/>
    <col min="15871" max="15871" width="8.42578125" style="1" customWidth="1"/>
    <col min="15872" max="15872" width="6.7109375" style="1" customWidth="1"/>
    <col min="15873" max="15873" width="5.7109375" style="1" customWidth="1"/>
    <col min="15874" max="15874" width="12.140625" style="1" customWidth="1"/>
    <col min="15875" max="15875" width="4" style="1" customWidth="1"/>
    <col min="15876" max="15876" width="12.7109375" style="1" customWidth="1"/>
    <col min="15877" max="15877" width="12.85546875" style="1" customWidth="1"/>
    <col min="15878" max="15878" width="13.85546875" style="1" customWidth="1"/>
    <col min="15879" max="15880" width="9.140625" style="1"/>
    <col min="15881" max="15881" width="67" style="1" customWidth="1"/>
    <col min="15882" max="16125" width="9.140625" style="1"/>
    <col min="16126" max="16126" width="72" style="1" customWidth="1"/>
    <col min="16127" max="16127" width="8.42578125" style="1" customWidth="1"/>
    <col min="16128" max="16128" width="6.7109375" style="1" customWidth="1"/>
    <col min="16129" max="16129" width="5.7109375" style="1" customWidth="1"/>
    <col min="16130" max="16130" width="12.140625" style="1" customWidth="1"/>
    <col min="16131" max="16131" width="4" style="1" customWidth="1"/>
    <col min="16132" max="16132" width="12.7109375" style="1" customWidth="1"/>
    <col min="16133" max="16133" width="12.85546875" style="1" customWidth="1"/>
    <col min="16134" max="16134" width="13.85546875" style="1" customWidth="1"/>
    <col min="16135" max="16136" width="9.140625" style="1"/>
    <col min="16137" max="16137" width="67" style="1" customWidth="1"/>
    <col min="16138" max="16384" width="9.140625" style="1"/>
  </cols>
  <sheetData>
    <row r="2" spans="1:16" x14ac:dyDescent="0.2">
      <c r="C2" s="206" t="s">
        <v>260</v>
      </c>
      <c r="D2" s="206"/>
      <c r="E2" s="206"/>
      <c r="F2" s="206"/>
      <c r="G2" s="206"/>
      <c r="H2" s="206"/>
      <c r="I2" s="206"/>
    </row>
    <row r="3" spans="1:16" ht="79.5" customHeight="1" x14ac:dyDescent="0.2">
      <c r="C3" s="47"/>
      <c r="D3" s="207" t="s">
        <v>386</v>
      </c>
      <c r="E3" s="207"/>
      <c r="F3" s="207"/>
      <c r="G3" s="207"/>
      <c r="H3" s="207"/>
      <c r="I3" s="207"/>
    </row>
    <row r="4" spans="1:16" x14ac:dyDescent="0.2">
      <c r="C4" s="76"/>
      <c r="D4" s="76"/>
    </row>
    <row r="5" spans="1:16" ht="12.75" customHeight="1" x14ac:dyDescent="0.2">
      <c r="A5" s="204" t="s">
        <v>363</v>
      </c>
      <c r="B5" s="204"/>
      <c r="C5" s="204"/>
      <c r="D5" s="204"/>
      <c r="E5" s="204"/>
      <c r="F5" s="204"/>
      <c r="G5" s="204"/>
      <c r="H5" s="204"/>
      <c r="I5" s="204"/>
    </row>
    <row r="6" spans="1:16" ht="12.75" customHeight="1" x14ac:dyDescent="0.2">
      <c r="A6" s="204"/>
      <c r="B6" s="204"/>
      <c r="C6" s="204"/>
      <c r="D6" s="204"/>
      <c r="E6" s="204"/>
      <c r="F6" s="204"/>
      <c r="G6" s="204"/>
      <c r="H6" s="204"/>
      <c r="I6" s="204"/>
    </row>
    <row r="7" spans="1:16" ht="12.75" customHeight="1" x14ac:dyDescent="0.2">
      <c r="A7" s="204"/>
      <c r="B7" s="204"/>
      <c r="C7" s="204"/>
      <c r="D7" s="204"/>
      <c r="E7" s="204"/>
      <c r="F7" s="204"/>
      <c r="G7" s="204"/>
      <c r="H7" s="204"/>
      <c r="I7" s="204"/>
    </row>
    <row r="8" spans="1:16" x14ac:dyDescent="0.2">
      <c r="A8" s="22"/>
      <c r="B8" s="22"/>
      <c r="C8" s="22"/>
      <c r="D8" s="22"/>
      <c r="H8" s="22" t="s">
        <v>0</v>
      </c>
    </row>
    <row r="9" spans="1:16" s="3" customFormat="1" x14ac:dyDescent="0.2">
      <c r="A9" s="156" t="s">
        <v>1</v>
      </c>
      <c r="B9" s="156" t="s">
        <v>79</v>
      </c>
      <c r="C9" s="156" t="s">
        <v>2</v>
      </c>
      <c r="D9" s="156" t="s">
        <v>3</v>
      </c>
      <c r="E9" s="158" t="s">
        <v>4</v>
      </c>
      <c r="F9" s="156" t="s">
        <v>5</v>
      </c>
      <c r="G9" s="156" t="s">
        <v>283</v>
      </c>
      <c r="H9" s="156" t="s">
        <v>290</v>
      </c>
      <c r="I9" s="156" t="s">
        <v>337</v>
      </c>
      <c r="J9" s="88"/>
    </row>
    <row r="10" spans="1:16" s="3" customFormat="1" x14ac:dyDescent="0.2">
      <c r="A10" s="92">
        <v>1</v>
      </c>
      <c r="B10" s="92">
        <v>2</v>
      </c>
      <c r="C10" s="92">
        <v>3</v>
      </c>
      <c r="D10" s="173">
        <v>4</v>
      </c>
      <c r="E10" s="21" t="s">
        <v>80</v>
      </c>
      <c r="F10" s="92">
        <v>6</v>
      </c>
      <c r="G10" s="92">
        <v>7</v>
      </c>
      <c r="H10" s="92">
        <v>8</v>
      </c>
      <c r="I10" s="92">
        <v>9</v>
      </c>
    </row>
    <row r="11" spans="1:16" s="3" customFormat="1" x14ac:dyDescent="0.2">
      <c r="A11" s="2" t="s">
        <v>81</v>
      </c>
      <c r="B11" s="92"/>
      <c r="C11" s="92"/>
      <c r="D11" s="92"/>
      <c r="E11" s="21"/>
      <c r="F11" s="92"/>
      <c r="G11" s="12">
        <f>G12</f>
        <v>35488.300000000003</v>
      </c>
      <c r="H11" s="12">
        <f>H12</f>
        <v>86035.7</v>
      </c>
      <c r="I11" s="12">
        <f>I12</f>
        <v>55831.360000000001</v>
      </c>
      <c r="J11" s="88"/>
    </row>
    <row r="12" spans="1:16" s="3" customFormat="1" x14ac:dyDescent="0.2">
      <c r="A12" s="2" t="s">
        <v>82</v>
      </c>
      <c r="B12" s="92">
        <v>951</v>
      </c>
      <c r="C12" s="92"/>
      <c r="D12" s="92"/>
      <c r="E12" s="21"/>
      <c r="F12" s="92"/>
      <c r="G12" s="12">
        <f>SUM(G13:G49)</f>
        <v>35488.300000000003</v>
      </c>
      <c r="H12" s="12">
        <f>SUM(H13:H49)</f>
        <v>86035.7</v>
      </c>
      <c r="I12" s="12">
        <f>SUM(I13:I49)</f>
        <v>55831.360000000001</v>
      </c>
    </row>
    <row r="13" spans="1:16" s="3" customFormat="1" ht="51" x14ac:dyDescent="0.2">
      <c r="A13" s="81" t="s">
        <v>266</v>
      </c>
      <c r="B13" s="174">
        <v>951</v>
      </c>
      <c r="C13" s="33" t="s">
        <v>6</v>
      </c>
      <c r="D13" s="33" t="s">
        <v>32</v>
      </c>
      <c r="E13" s="34" t="s">
        <v>29</v>
      </c>
      <c r="F13" s="33" t="s">
        <v>13</v>
      </c>
      <c r="G13" s="35">
        <v>100</v>
      </c>
      <c r="H13" s="35">
        <v>5</v>
      </c>
      <c r="I13" s="35">
        <v>100</v>
      </c>
      <c r="J13" s="88">
        <f>G13-'приложение 3'!F8</f>
        <v>-35388.300000000003</v>
      </c>
      <c r="K13" s="88">
        <f>H13-'приложение 3'!G8</f>
        <v>-86030.7</v>
      </c>
      <c r="L13" s="88">
        <f>I13-'приложение 3'!H8</f>
        <v>-55731.4</v>
      </c>
      <c r="M13" s="88"/>
      <c r="N13" s="88"/>
      <c r="O13" s="88"/>
      <c r="P13" s="88"/>
    </row>
    <row r="14" spans="1:16" s="3" customFormat="1" ht="89.25" x14ac:dyDescent="0.2">
      <c r="A14" s="81" t="s">
        <v>351</v>
      </c>
      <c r="B14" s="174">
        <v>951</v>
      </c>
      <c r="C14" s="36" t="s">
        <v>6</v>
      </c>
      <c r="D14" s="36" t="s">
        <v>10</v>
      </c>
      <c r="E14" s="36" t="s">
        <v>11</v>
      </c>
      <c r="F14" s="36" t="s">
        <v>8</v>
      </c>
      <c r="G14" s="35">
        <v>8785.1</v>
      </c>
      <c r="H14" s="107">
        <v>9586.9</v>
      </c>
      <c r="I14" s="107">
        <f>7372.56+900</f>
        <v>8272.5600000000013</v>
      </c>
      <c r="K14" s="87"/>
    </row>
    <row r="15" spans="1:16" s="3" customFormat="1" ht="89.25" x14ac:dyDescent="0.2">
      <c r="A15" s="81" t="s">
        <v>239</v>
      </c>
      <c r="B15" s="174">
        <v>951</v>
      </c>
      <c r="C15" s="36" t="s">
        <v>6</v>
      </c>
      <c r="D15" s="36" t="s">
        <v>10</v>
      </c>
      <c r="E15" s="36" t="s">
        <v>12</v>
      </c>
      <c r="F15" s="36" t="s">
        <v>13</v>
      </c>
      <c r="G15" s="35">
        <v>500</v>
      </c>
      <c r="H15" s="35">
        <v>0</v>
      </c>
      <c r="I15" s="35">
        <v>100</v>
      </c>
    </row>
    <row r="16" spans="1:16" s="3" customFormat="1" ht="81.75" customHeight="1" x14ac:dyDescent="0.2">
      <c r="A16" s="81" t="s">
        <v>364</v>
      </c>
      <c r="B16" s="174">
        <v>951</v>
      </c>
      <c r="C16" s="36" t="s">
        <v>6</v>
      </c>
      <c r="D16" s="36" t="s">
        <v>10</v>
      </c>
      <c r="E16" s="36" t="s">
        <v>12</v>
      </c>
      <c r="F16" s="36" t="s">
        <v>14</v>
      </c>
      <c r="G16" s="35">
        <v>2.7</v>
      </c>
      <c r="H16" s="35">
        <v>2.7</v>
      </c>
      <c r="I16" s="35">
        <v>2.7</v>
      </c>
    </row>
    <row r="17" spans="1:9" s="3" customFormat="1" ht="73.5" customHeight="1" x14ac:dyDescent="0.2">
      <c r="A17" s="81" t="s">
        <v>54</v>
      </c>
      <c r="B17" s="174">
        <v>951</v>
      </c>
      <c r="C17" s="36" t="s">
        <v>6</v>
      </c>
      <c r="D17" s="36" t="s">
        <v>10</v>
      </c>
      <c r="E17" s="36" t="s">
        <v>53</v>
      </c>
      <c r="F17" s="36" t="s">
        <v>13</v>
      </c>
      <c r="G17" s="35">
        <v>0.2</v>
      </c>
      <c r="H17" s="35">
        <v>0.2</v>
      </c>
      <c r="I17" s="35">
        <v>0.2</v>
      </c>
    </row>
    <row r="18" spans="1:9" s="3" customFormat="1" ht="45" customHeight="1" x14ac:dyDescent="0.2">
      <c r="A18" s="81" t="s">
        <v>135</v>
      </c>
      <c r="B18" s="174">
        <v>951</v>
      </c>
      <c r="C18" s="36" t="s">
        <v>6</v>
      </c>
      <c r="D18" s="36" t="s">
        <v>10</v>
      </c>
      <c r="E18" s="36" t="s">
        <v>15</v>
      </c>
      <c r="F18" s="36" t="s">
        <v>8</v>
      </c>
      <c r="G18" s="35">
        <v>15</v>
      </c>
      <c r="H18" s="35">
        <v>15</v>
      </c>
      <c r="I18" s="35">
        <v>15</v>
      </c>
    </row>
    <row r="19" spans="1:9" s="3" customFormat="1" ht="108.75" customHeight="1" x14ac:dyDescent="0.2">
      <c r="A19" s="81" t="s">
        <v>17</v>
      </c>
      <c r="B19" s="174">
        <v>951</v>
      </c>
      <c r="C19" s="36" t="s">
        <v>6</v>
      </c>
      <c r="D19" s="36" t="s">
        <v>10</v>
      </c>
      <c r="E19" s="36" t="s">
        <v>18</v>
      </c>
      <c r="F19" s="36" t="s">
        <v>16</v>
      </c>
      <c r="G19" s="35">
        <v>80.7</v>
      </c>
      <c r="H19" s="35">
        <v>81.3</v>
      </c>
      <c r="I19" s="35">
        <v>84.5</v>
      </c>
    </row>
    <row r="20" spans="1:9" s="3" customFormat="1" ht="87.75" customHeight="1" x14ac:dyDescent="0.2">
      <c r="A20" s="81" t="s">
        <v>55</v>
      </c>
      <c r="B20" s="174">
        <v>951</v>
      </c>
      <c r="C20" s="36" t="s">
        <v>6</v>
      </c>
      <c r="D20" s="36" t="s">
        <v>20</v>
      </c>
      <c r="E20" s="36" t="s">
        <v>21</v>
      </c>
      <c r="F20" s="36" t="s">
        <v>16</v>
      </c>
      <c r="G20" s="35">
        <v>86.7</v>
      </c>
      <c r="H20" s="35">
        <v>86.9</v>
      </c>
      <c r="I20" s="35">
        <v>90.3</v>
      </c>
    </row>
    <row r="21" spans="1:9" s="3" customFormat="1" ht="69.75" customHeight="1" x14ac:dyDescent="0.2">
      <c r="A21" s="81" t="s">
        <v>240</v>
      </c>
      <c r="B21" s="174">
        <v>951</v>
      </c>
      <c r="C21" s="36" t="s">
        <v>6</v>
      </c>
      <c r="D21" s="36" t="s">
        <v>20</v>
      </c>
      <c r="E21" s="36" t="s">
        <v>241</v>
      </c>
      <c r="F21" s="36" t="s">
        <v>16</v>
      </c>
      <c r="G21" s="35">
        <v>98.4</v>
      </c>
      <c r="H21" s="35">
        <v>97.4</v>
      </c>
      <c r="I21" s="35">
        <v>102.5</v>
      </c>
    </row>
    <row r="22" spans="1:9" s="3" customFormat="1" ht="84.75" customHeight="1" x14ac:dyDescent="0.2">
      <c r="A22" s="81" t="s">
        <v>242</v>
      </c>
      <c r="B22" s="174">
        <v>951</v>
      </c>
      <c r="C22" s="36" t="s">
        <v>6</v>
      </c>
      <c r="D22" s="36" t="s">
        <v>25</v>
      </c>
      <c r="E22" s="36" t="s">
        <v>12</v>
      </c>
      <c r="F22" s="36" t="s">
        <v>13</v>
      </c>
      <c r="G22" s="35">
        <v>400</v>
      </c>
      <c r="H22" s="35">
        <v>0</v>
      </c>
      <c r="I22" s="35">
        <v>100</v>
      </c>
    </row>
    <row r="23" spans="1:9" s="3" customFormat="1" ht="103.5" customHeight="1" x14ac:dyDescent="0.2">
      <c r="A23" s="81" t="s">
        <v>238</v>
      </c>
      <c r="B23" s="174">
        <v>951</v>
      </c>
      <c r="C23" s="36" t="s">
        <v>6</v>
      </c>
      <c r="D23" s="36" t="s">
        <v>25</v>
      </c>
      <c r="E23" s="39" t="s">
        <v>26</v>
      </c>
      <c r="F23" s="36" t="s">
        <v>13</v>
      </c>
      <c r="G23" s="35">
        <v>50</v>
      </c>
      <c r="H23" s="35">
        <v>0</v>
      </c>
      <c r="I23" s="35">
        <v>5</v>
      </c>
    </row>
    <row r="24" spans="1:9" s="3" customFormat="1" ht="81" customHeight="1" x14ac:dyDescent="0.2">
      <c r="A24" s="81" t="s">
        <v>67</v>
      </c>
      <c r="B24" s="174">
        <v>951</v>
      </c>
      <c r="C24" s="36" t="s">
        <v>6</v>
      </c>
      <c r="D24" s="36" t="s">
        <v>25</v>
      </c>
      <c r="E24" s="39" t="s">
        <v>27</v>
      </c>
      <c r="F24" s="36" t="s">
        <v>16</v>
      </c>
      <c r="G24" s="35">
        <v>93.2</v>
      </c>
      <c r="H24" s="35">
        <v>93.8</v>
      </c>
      <c r="I24" s="35">
        <v>97.6</v>
      </c>
    </row>
    <row r="25" spans="1:9" s="3" customFormat="1" ht="101.25" customHeight="1" x14ac:dyDescent="0.2">
      <c r="A25" s="81" t="s">
        <v>56</v>
      </c>
      <c r="B25" s="174">
        <v>951</v>
      </c>
      <c r="C25" s="36" t="s">
        <v>6</v>
      </c>
      <c r="D25" s="36" t="s">
        <v>25</v>
      </c>
      <c r="E25" s="39" t="s">
        <v>28</v>
      </c>
      <c r="F25" s="36" t="s">
        <v>16</v>
      </c>
      <c r="G25" s="35">
        <v>74.5</v>
      </c>
      <c r="H25" s="35">
        <v>75.099999999999994</v>
      </c>
      <c r="I25" s="35">
        <v>78.099999999999994</v>
      </c>
    </row>
    <row r="26" spans="1:9" s="3" customFormat="1" ht="38.25" customHeight="1" x14ac:dyDescent="0.2">
      <c r="A26" s="81" t="s">
        <v>243</v>
      </c>
      <c r="B26" s="174">
        <v>951</v>
      </c>
      <c r="C26" s="36" t="s">
        <v>6</v>
      </c>
      <c r="D26" s="36" t="s">
        <v>25</v>
      </c>
      <c r="E26" s="39" t="s">
        <v>244</v>
      </c>
      <c r="F26" s="36" t="s">
        <v>23</v>
      </c>
      <c r="G26" s="107"/>
      <c r="H26" s="107">
        <v>520.5</v>
      </c>
      <c r="I26" s="107">
        <v>1006.8</v>
      </c>
    </row>
    <row r="27" spans="1:9" s="3" customFormat="1" ht="39" customHeight="1" x14ac:dyDescent="0.2">
      <c r="A27" s="81" t="s">
        <v>365</v>
      </c>
      <c r="B27" s="174">
        <v>951</v>
      </c>
      <c r="C27" s="33" t="s">
        <v>6</v>
      </c>
      <c r="D27" s="33" t="s">
        <v>25</v>
      </c>
      <c r="E27" s="37" t="s">
        <v>29</v>
      </c>
      <c r="F27" s="33" t="s">
        <v>13</v>
      </c>
      <c r="G27" s="107">
        <v>40</v>
      </c>
      <c r="H27" s="107">
        <v>0</v>
      </c>
      <c r="I27" s="107">
        <v>0</v>
      </c>
    </row>
    <row r="28" spans="1:9" s="3" customFormat="1" ht="39" customHeight="1" x14ac:dyDescent="0.2">
      <c r="A28" s="81" t="s">
        <v>57</v>
      </c>
      <c r="B28" s="174">
        <v>951</v>
      </c>
      <c r="C28" s="33" t="s">
        <v>6</v>
      </c>
      <c r="D28" s="33" t="s">
        <v>25</v>
      </c>
      <c r="E28" s="37" t="s">
        <v>29</v>
      </c>
      <c r="F28" s="33" t="s">
        <v>14</v>
      </c>
      <c r="G28" s="35">
        <f>40+40</f>
        <v>80</v>
      </c>
      <c r="H28" s="35">
        <v>40</v>
      </c>
      <c r="I28" s="35">
        <v>40</v>
      </c>
    </row>
    <row r="29" spans="1:9" s="3" customFormat="1" ht="59.25" customHeight="1" x14ac:dyDescent="0.2">
      <c r="A29" s="81" t="s">
        <v>352</v>
      </c>
      <c r="B29" s="174">
        <v>951</v>
      </c>
      <c r="C29" s="36" t="s">
        <v>7</v>
      </c>
      <c r="D29" s="36" t="s">
        <v>32</v>
      </c>
      <c r="E29" s="39" t="s">
        <v>58</v>
      </c>
      <c r="F29" s="36" t="s">
        <v>8</v>
      </c>
      <c r="G29" s="35">
        <v>294</v>
      </c>
      <c r="H29" s="35">
        <v>307</v>
      </c>
      <c r="I29" s="35">
        <v>317.60000000000002</v>
      </c>
    </row>
    <row r="30" spans="1:9" s="5" customFormat="1" ht="76.5" x14ac:dyDescent="0.2">
      <c r="A30" s="81" t="s">
        <v>72</v>
      </c>
      <c r="B30" s="174">
        <v>951</v>
      </c>
      <c r="C30" s="36" t="s">
        <v>32</v>
      </c>
      <c r="D30" s="36" t="s">
        <v>35</v>
      </c>
      <c r="E30" s="39" t="s">
        <v>73</v>
      </c>
      <c r="F30" s="36" t="s">
        <v>13</v>
      </c>
      <c r="G30" s="35">
        <v>50</v>
      </c>
      <c r="H30" s="35">
        <v>0</v>
      </c>
      <c r="I30" s="35">
        <v>0</v>
      </c>
    </row>
    <row r="31" spans="1:9" s="5" customFormat="1" ht="89.25" x14ac:dyDescent="0.2">
      <c r="A31" s="81" t="s">
        <v>353</v>
      </c>
      <c r="B31" s="174">
        <v>951</v>
      </c>
      <c r="C31" s="36" t="s">
        <v>32</v>
      </c>
      <c r="D31" s="36" t="s">
        <v>35</v>
      </c>
      <c r="E31" s="39" t="s">
        <v>371</v>
      </c>
      <c r="F31" s="36" t="s">
        <v>49</v>
      </c>
      <c r="G31" s="35">
        <v>4136.3999999999996</v>
      </c>
      <c r="H31" s="35">
        <v>0</v>
      </c>
      <c r="I31" s="35">
        <v>0</v>
      </c>
    </row>
    <row r="32" spans="1:9" s="3" customFormat="1" ht="65.25" customHeight="1" x14ac:dyDescent="0.2">
      <c r="A32" s="104" t="s">
        <v>136</v>
      </c>
      <c r="B32" s="174">
        <v>951</v>
      </c>
      <c r="C32" s="36" t="s">
        <v>10</v>
      </c>
      <c r="D32" s="36" t="s">
        <v>34</v>
      </c>
      <c r="E32" s="39" t="s">
        <v>74</v>
      </c>
      <c r="F32" s="36" t="s">
        <v>13</v>
      </c>
      <c r="G32" s="35">
        <v>4000</v>
      </c>
      <c r="H32" s="35">
        <v>6693</v>
      </c>
      <c r="I32" s="35">
        <v>6693</v>
      </c>
    </row>
    <row r="33" spans="1:9" s="3" customFormat="1" ht="61.5" customHeight="1" x14ac:dyDescent="0.2">
      <c r="A33" s="140" t="s">
        <v>136</v>
      </c>
      <c r="B33" s="174">
        <v>951</v>
      </c>
      <c r="C33" s="36" t="s">
        <v>10</v>
      </c>
      <c r="D33" s="36" t="s">
        <v>34</v>
      </c>
      <c r="E33" s="39" t="s">
        <v>74</v>
      </c>
      <c r="F33" s="36" t="s">
        <v>13</v>
      </c>
      <c r="G33" s="35"/>
      <c r="H33" s="35">
        <v>0</v>
      </c>
      <c r="I33" s="35">
        <v>28101.5</v>
      </c>
    </row>
    <row r="34" spans="1:9" s="3" customFormat="1" ht="75.75" customHeight="1" x14ac:dyDescent="0.2">
      <c r="A34" s="140" t="s">
        <v>366</v>
      </c>
      <c r="B34" s="174">
        <v>951</v>
      </c>
      <c r="C34" s="36" t="s">
        <v>10</v>
      </c>
      <c r="D34" s="36" t="s">
        <v>37</v>
      </c>
      <c r="E34" s="39" t="s">
        <v>77</v>
      </c>
      <c r="F34" s="36" t="s">
        <v>13</v>
      </c>
      <c r="G34" s="35">
        <v>110</v>
      </c>
      <c r="H34" s="35">
        <v>0</v>
      </c>
      <c r="I34" s="35">
        <v>0</v>
      </c>
    </row>
    <row r="35" spans="1:9" s="3" customFormat="1" ht="75.75" customHeight="1" x14ac:dyDescent="0.2">
      <c r="A35" s="81" t="s">
        <v>359</v>
      </c>
      <c r="B35" s="174">
        <v>951</v>
      </c>
      <c r="C35" s="36" t="s">
        <v>357</v>
      </c>
      <c r="D35" s="36" t="s">
        <v>358</v>
      </c>
      <c r="E35" s="39" t="s">
        <v>360</v>
      </c>
      <c r="F35" s="36">
        <v>410</v>
      </c>
      <c r="G35" s="35"/>
      <c r="H35" s="35">
        <v>62941.2</v>
      </c>
      <c r="I35" s="35">
        <v>0</v>
      </c>
    </row>
    <row r="36" spans="1:9" s="3" customFormat="1" ht="51" x14ac:dyDescent="0.2">
      <c r="A36" s="81" t="s">
        <v>60</v>
      </c>
      <c r="B36" s="174">
        <v>951</v>
      </c>
      <c r="C36" s="36" t="s">
        <v>38</v>
      </c>
      <c r="D36" s="36" t="s">
        <v>32</v>
      </c>
      <c r="E36" s="39" t="s">
        <v>40</v>
      </c>
      <c r="F36" s="36" t="s">
        <v>13</v>
      </c>
      <c r="G36" s="35">
        <v>784.4</v>
      </c>
      <c r="H36" s="35">
        <v>99.4</v>
      </c>
      <c r="I36" s="35">
        <v>100</v>
      </c>
    </row>
    <row r="37" spans="1:9" s="3" customFormat="1" ht="72" customHeight="1" x14ac:dyDescent="0.2">
      <c r="A37" s="81" t="s">
        <v>367</v>
      </c>
      <c r="B37" s="174">
        <v>951</v>
      </c>
      <c r="C37" s="36" t="s">
        <v>38</v>
      </c>
      <c r="D37" s="36" t="s">
        <v>32</v>
      </c>
      <c r="E37" s="39" t="s">
        <v>41</v>
      </c>
      <c r="F37" s="36" t="s">
        <v>13</v>
      </c>
      <c r="G37" s="35">
        <v>100</v>
      </c>
      <c r="H37" s="35">
        <v>0</v>
      </c>
      <c r="I37" s="35">
        <v>0</v>
      </c>
    </row>
    <row r="38" spans="1:9" s="3" customFormat="1" ht="56.25" customHeight="1" x14ac:dyDescent="0.2">
      <c r="A38" s="81" t="s">
        <v>134</v>
      </c>
      <c r="B38" s="174">
        <v>951</v>
      </c>
      <c r="C38" s="36" t="s">
        <v>38</v>
      </c>
      <c r="D38" s="36" t="s">
        <v>32</v>
      </c>
      <c r="E38" s="39" t="s">
        <v>41</v>
      </c>
      <c r="F38" s="36" t="s">
        <v>14</v>
      </c>
      <c r="G38" s="35">
        <v>36</v>
      </c>
      <c r="H38" s="35">
        <v>36</v>
      </c>
      <c r="I38" s="35">
        <v>36</v>
      </c>
    </row>
    <row r="39" spans="1:9" s="3" customFormat="1" ht="42.75" customHeight="1" x14ac:dyDescent="0.2">
      <c r="A39" s="81" t="s">
        <v>309</v>
      </c>
      <c r="B39" s="174">
        <v>951</v>
      </c>
      <c r="C39" s="36" t="s">
        <v>38</v>
      </c>
      <c r="D39" s="36" t="s">
        <v>32</v>
      </c>
      <c r="E39" s="39" t="s">
        <v>308</v>
      </c>
      <c r="F39" s="36" t="s">
        <v>13</v>
      </c>
      <c r="G39" s="35">
        <v>2550</v>
      </c>
      <c r="H39" s="35">
        <v>0</v>
      </c>
      <c r="I39" s="35">
        <v>0</v>
      </c>
    </row>
    <row r="40" spans="1:9" s="3" customFormat="1" ht="83.25" customHeight="1" x14ac:dyDescent="0.2">
      <c r="A40" s="81" t="s">
        <v>62</v>
      </c>
      <c r="B40" s="174">
        <v>951</v>
      </c>
      <c r="C40" s="36" t="s">
        <v>38</v>
      </c>
      <c r="D40" s="36" t="s">
        <v>32</v>
      </c>
      <c r="E40" s="39" t="s">
        <v>42</v>
      </c>
      <c r="F40" s="36" t="s">
        <v>13</v>
      </c>
      <c r="G40" s="35">
        <v>1040</v>
      </c>
      <c r="H40" s="35">
        <v>50</v>
      </c>
      <c r="I40" s="35">
        <v>878.6</v>
      </c>
    </row>
    <row r="41" spans="1:9" s="3" customFormat="1" ht="56.25" customHeight="1" x14ac:dyDescent="0.2">
      <c r="A41" s="81" t="s">
        <v>63</v>
      </c>
      <c r="B41" s="174">
        <v>951</v>
      </c>
      <c r="C41" s="36" t="s">
        <v>38</v>
      </c>
      <c r="D41" s="36" t="s">
        <v>32</v>
      </c>
      <c r="E41" s="39" t="s">
        <v>43</v>
      </c>
      <c r="F41" s="36" t="s">
        <v>13</v>
      </c>
      <c r="G41" s="35">
        <v>3200</v>
      </c>
      <c r="H41" s="35"/>
      <c r="I41" s="35">
        <v>2341.9</v>
      </c>
    </row>
    <row r="42" spans="1:9" s="3" customFormat="1" ht="56.25" customHeight="1" x14ac:dyDescent="0.2">
      <c r="A42" s="81" t="s">
        <v>382</v>
      </c>
      <c r="B42" s="174">
        <v>951</v>
      </c>
      <c r="C42" s="36" t="s">
        <v>38</v>
      </c>
      <c r="D42" s="36" t="s">
        <v>32</v>
      </c>
      <c r="E42" s="39" t="s">
        <v>383</v>
      </c>
      <c r="F42" s="36" t="s">
        <v>16</v>
      </c>
      <c r="G42" s="35">
        <v>542.20000000000005</v>
      </c>
      <c r="H42" s="35">
        <v>504.3</v>
      </c>
      <c r="I42" s="35">
        <v>567.5</v>
      </c>
    </row>
    <row r="43" spans="1:9" s="3" customFormat="1" ht="89.25" x14ac:dyDescent="0.2">
      <c r="A43" s="81" t="s">
        <v>239</v>
      </c>
      <c r="B43" s="174">
        <v>951</v>
      </c>
      <c r="C43" s="36" t="s">
        <v>22</v>
      </c>
      <c r="D43" s="36" t="s">
        <v>38</v>
      </c>
      <c r="E43" s="39" t="s">
        <v>12</v>
      </c>
      <c r="F43" s="36" t="s">
        <v>13</v>
      </c>
      <c r="G43" s="35">
        <v>50</v>
      </c>
      <c r="H43" s="35">
        <v>0</v>
      </c>
      <c r="I43" s="35">
        <v>0</v>
      </c>
    </row>
    <row r="44" spans="1:9" s="3" customFormat="1" ht="60.75" customHeight="1" x14ac:dyDescent="0.2">
      <c r="A44" s="81" t="s">
        <v>368</v>
      </c>
      <c r="B44" s="174">
        <v>951</v>
      </c>
      <c r="C44" s="36" t="s">
        <v>22</v>
      </c>
      <c r="D44" s="36" t="s">
        <v>22</v>
      </c>
      <c r="E44" s="39" t="s">
        <v>249</v>
      </c>
      <c r="F44" s="36" t="s">
        <v>13</v>
      </c>
      <c r="G44" s="35">
        <v>20</v>
      </c>
      <c r="H44" s="35">
        <v>0</v>
      </c>
      <c r="I44" s="35">
        <v>0</v>
      </c>
    </row>
    <row r="45" spans="1:9" s="3" customFormat="1" ht="64.5" customHeight="1" x14ac:dyDescent="0.2">
      <c r="A45" s="81" t="s">
        <v>271</v>
      </c>
      <c r="B45" s="174">
        <v>951</v>
      </c>
      <c r="C45" s="36" t="s">
        <v>44</v>
      </c>
      <c r="D45" s="36" t="s">
        <v>6</v>
      </c>
      <c r="E45" s="39" t="s">
        <v>250</v>
      </c>
      <c r="F45" s="36" t="s">
        <v>46</v>
      </c>
      <c r="G45" s="35">
        <f>6800+396.6</f>
        <v>7196.6</v>
      </c>
      <c r="H45" s="35">
        <v>4600</v>
      </c>
      <c r="I45" s="35">
        <v>6000</v>
      </c>
    </row>
    <row r="46" spans="1:9" s="3" customFormat="1" ht="72.75" customHeight="1" x14ac:dyDescent="0.2">
      <c r="A46" s="81" t="s">
        <v>361</v>
      </c>
      <c r="B46" s="174">
        <v>951</v>
      </c>
      <c r="C46" s="36" t="s">
        <v>44</v>
      </c>
      <c r="D46" s="36" t="s">
        <v>6</v>
      </c>
      <c r="E46" s="39" t="s">
        <v>362</v>
      </c>
      <c r="F46" s="36" t="s">
        <v>46</v>
      </c>
      <c r="G46" s="35">
        <v>122.2</v>
      </c>
      <c r="H46" s="35">
        <v>0</v>
      </c>
      <c r="I46" s="35">
        <v>0</v>
      </c>
    </row>
    <row r="47" spans="1:9" ht="81.75" customHeight="1" x14ac:dyDescent="0.2">
      <c r="A47" s="81" t="s">
        <v>262</v>
      </c>
      <c r="B47" s="174">
        <v>951</v>
      </c>
      <c r="C47" s="36" t="s">
        <v>44</v>
      </c>
      <c r="D47" s="36" t="s">
        <v>6</v>
      </c>
      <c r="E47" s="39" t="s">
        <v>261</v>
      </c>
      <c r="F47" s="36" t="s">
        <v>13</v>
      </c>
      <c r="G47" s="35">
        <v>50</v>
      </c>
      <c r="H47" s="35">
        <v>0</v>
      </c>
      <c r="I47" s="35">
        <v>0</v>
      </c>
    </row>
    <row r="48" spans="1:9" ht="71.25" customHeight="1" x14ac:dyDescent="0.2">
      <c r="A48" s="81" t="s">
        <v>66</v>
      </c>
      <c r="B48" s="174">
        <v>951</v>
      </c>
      <c r="C48" s="36" t="s">
        <v>35</v>
      </c>
      <c r="D48" s="36" t="s">
        <v>6</v>
      </c>
      <c r="E48" s="39" t="s">
        <v>48</v>
      </c>
      <c r="F48" s="36" t="s">
        <v>49</v>
      </c>
      <c r="G48" s="35">
        <v>700</v>
      </c>
      <c r="H48" s="35">
        <v>200</v>
      </c>
      <c r="I48" s="35">
        <v>700</v>
      </c>
    </row>
    <row r="49" spans="1:9" ht="102.75" customHeight="1" x14ac:dyDescent="0.2">
      <c r="A49" s="81" t="s">
        <v>303</v>
      </c>
      <c r="B49" s="36" t="s">
        <v>369</v>
      </c>
      <c r="C49" s="36" t="s">
        <v>50</v>
      </c>
      <c r="D49" s="39" t="s">
        <v>6</v>
      </c>
      <c r="E49" s="36" t="s">
        <v>52</v>
      </c>
      <c r="F49" s="36" t="s">
        <v>370</v>
      </c>
      <c r="G49" s="170">
        <v>100</v>
      </c>
      <c r="H49" s="170">
        <v>0</v>
      </c>
      <c r="I49" s="35">
        <v>0</v>
      </c>
    </row>
    <row r="50" spans="1:9" ht="99" customHeight="1" x14ac:dyDescent="0.2">
      <c r="B50" s="172"/>
    </row>
    <row r="51" spans="1:9" ht="75.75" customHeight="1" x14ac:dyDescent="0.2">
      <c r="A51" s="138"/>
      <c r="B51" s="138"/>
      <c r="C51" s="3"/>
      <c r="D51" s="3"/>
      <c r="E51" s="3"/>
      <c r="F51" s="3"/>
      <c r="G51" s="139"/>
      <c r="H51" s="43"/>
      <c r="I51" s="43"/>
    </row>
    <row r="52" spans="1:9" ht="58.5" customHeight="1" x14ac:dyDescent="0.25">
      <c r="A52" s="165" t="s">
        <v>137</v>
      </c>
      <c r="B52" s="171"/>
      <c r="C52" s="189" t="s">
        <v>332</v>
      </c>
      <c r="D52" s="189"/>
      <c r="E52" s="189"/>
      <c r="F52" s="189"/>
      <c r="G52" s="189"/>
      <c r="H52" s="189"/>
      <c r="I52" s="189"/>
    </row>
  </sheetData>
  <autoFilter ref="A12:K52"/>
  <mergeCells count="4">
    <mergeCell ref="C2:I2"/>
    <mergeCell ref="D3:I3"/>
    <mergeCell ref="A5:I7"/>
    <mergeCell ref="C52:I52"/>
  </mergeCells>
  <pageMargins left="0.70866141732283472" right="0.70866141732283472" top="0.35433070866141736" bottom="0.35433070866141736" header="0.31496062992125984" footer="0.31496062992125984"/>
  <pageSetup paperSize="9" scale="59" fitToHeight="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87"/>
  <sheetViews>
    <sheetView view="pageBreakPreview" zoomScale="86" zoomScaleNormal="100" zoomScaleSheetLayoutView="86" workbookViewId="0">
      <selection activeCell="D12" sqref="D12"/>
    </sheetView>
  </sheetViews>
  <sheetFormatPr defaultColWidth="9.140625" defaultRowHeight="12.75" x14ac:dyDescent="0.2"/>
  <cols>
    <col min="1" max="1" width="59.28515625" style="10" customWidth="1"/>
    <col min="2" max="2" width="13.7109375" style="1" customWidth="1"/>
    <col min="3" max="3" width="6.42578125" style="1" customWidth="1"/>
    <col min="4" max="4" width="6.85546875" style="1" customWidth="1"/>
    <col min="5" max="5" width="8.28515625" style="1" customWidth="1"/>
    <col min="6" max="6" width="11.28515625" style="1" customWidth="1"/>
    <col min="7" max="8" width="9.85546875" style="1" customWidth="1"/>
    <col min="9" max="9" width="9.140625" style="1"/>
    <col min="10" max="10" width="11.7109375" style="1" customWidth="1"/>
    <col min="11" max="252" width="9.140625" style="1"/>
    <col min="253" max="253" width="59.28515625" style="1" customWidth="1"/>
    <col min="254" max="256" width="0" style="1" hidden="1" customWidth="1"/>
    <col min="257" max="257" width="13.7109375" style="1" customWidth="1"/>
    <col min="258" max="258" width="6.42578125" style="1" customWidth="1"/>
    <col min="259" max="259" width="6.85546875" style="1" customWidth="1"/>
    <col min="260" max="260" width="8.28515625" style="1" customWidth="1"/>
    <col min="261" max="261" width="0" style="1" hidden="1" customWidth="1"/>
    <col min="262" max="262" width="9.42578125" style="1" customWidth="1"/>
    <col min="263" max="264" width="9.85546875" style="1" customWidth="1"/>
    <col min="265" max="508" width="9.140625" style="1"/>
    <col min="509" max="509" width="59.28515625" style="1" customWidth="1"/>
    <col min="510" max="512" width="0" style="1" hidden="1" customWidth="1"/>
    <col min="513" max="513" width="13.7109375" style="1" customWidth="1"/>
    <col min="514" max="514" width="6.42578125" style="1" customWidth="1"/>
    <col min="515" max="515" width="6.85546875" style="1" customWidth="1"/>
    <col min="516" max="516" width="8.28515625" style="1" customWidth="1"/>
    <col min="517" max="517" width="0" style="1" hidden="1" customWidth="1"/>
    <col min="518" max="518" width="9.42578125" style="1" customWidth="1"/>
    <col min="519" max="520" width="9.85546875" style="1" customWidth="1"/>
    <col min="521" max="764" width="9.140625" style="1"/>
    <col min="765" max="765" width="59.28515625" style="1" customWidth="1"/>
    <col min="766" max="768" width="0" style="1" hidden="1" customWidth="1"/>
    <col min="769" max="769" width="13.7109375" style="1" customWidth="1"/>
    <col min="770" max="770" width="6.42578125" style="1" customWidth="1"/>
    <col min="771" max="771" width="6.85546875" style="1" customWidth="1"/>
    <col min="772" max="772" width="8.28515625" style="1" customWidth="1"/>
    <col min="773" max="773" width="0" style="1" hidden="1" customWidth="1"/>
    <col min="774" max="774" width="9.42578125" style="1" customWidth="1"/>
    <col min="775" max="776" width="9.85546875" style="1" customWidth="1"/>
    <col min="777" max="1020" width="9.140625" style="1"/>
    <col min="1021" max="1021" width="59.28515625" style="1" customWidth="1"/>
    <col min="1022" max="1024" width="0" style="1" hidden="1" customWidth="1"/>
    <col min="1025" max="1025" width="13.7109375" style="1" customWidth="1"/>
    <col min="1026" max="1026" width="6.42578125" style="1" customWidth="1"/>
    <col min="1027" max="1027" width="6.85546875" style="1" customWidth="1"/>
    <col min="1028" max="1028" width="8.28515625" style="1" customWidth="1"/>
    <col min="1029" max="1029" width="0" style="1" hidden="1" customWidth="1"/>
    <col min="1030" max="1030" width="9.42578125" style="1" customWidth="1"/>
    <col min="1031" max="1032" width="9.85546875" style="1" customWidth="1"/>
    <col min="1033" max="1276" width="9.140625" style="1"/>
    <col min="1277" max="1277" width="59.28515625" style="1" customWidth="1"/>
    <col min="1278" max="1280" width="0" style="1" hidden="1" customWidth="1"/>
    <col min="1281" max="1281" width="13.7109375" style="1" customWidth="1"/>
    <col min="1282" max="1282" width="6.42578125" style="1" customWidth="1"/>
    <col min="1283" max="1283" width="6.85546875" style="1" customWidth="1"/>
    <col min="1284" max="1284" width="8.28515625" style="1" customWidth="1"/>
    <col min="1285" max="1285" width="0" style="1" hidden="1" customWidth="1"/>
    <col min="1286" max="1286" width="9.42578125" style="1" customWidth="1"/>
    <col min="1287" max="1288" width="9.85546875" style="1" customWidth="1"/>
    <col min="1289" max="1532" width="9.140625" style="1"/>
    <col min="1533" max="1533" width="59.28515625" style="1" customWidth="1"/>
    <col min="1534" max="1536" width="0" style="1" hidden="1" customWidth="1"/>
    <col min="1537" max="1537" width="13.7109375" style="1" customWidth="1"/>
    <col min="1538" max="1538" width="6.42578125" style="1" customWidth="1"/>
    <col min="1539" max="1539" width="6.85546875" style="1" customWidth="1"/>
    <col min="1540" max="1540" width="8.28515625" style="1" customWidth="1"/>
    <col min="1541" max="1541" width="0" style="1" hidden="1" customWidth="1"/>
    <col min="1542" max="1542" width="9.42578125" style="1" customWidth="1"/>
    <col min="1543" max="1544" width="9.85546875" style="1" customWidth="1"/>
    <col min="1545" max="1788" width="9.140625" style="1"/>
    <col min="1789" max="1789" width="59.28515625" style="1" customWidth="1"/>
    <col min="1790" max="1792" width="0" style="1" hidden="1" customWidth="1"/>
    <col min="1793" max="1793" width="13.7109375" style="1" customWidth="1"/>
    <col min="1794" max="1794" width="6.42578125" style="1" customWidth="1"/>
    <col min="1795" max="1795" width="6.85546875" style="1" customWidth="1"/>
    <col min="1796" max="1796" width="8.28515625" style="1" customWidth="1"/>
    <col min="1797" max="1797" width="0" style="1" hidden="1" customWidth="1"/>
    <col min="1798" max="1798" width="9.42578125" style="1" customWidth="1"/>
    <col min="1799" max="1800" width="9.85546875" style="1" customWidth="1"/>
    <col min="1801" max="2044" width="9.140625" style="1"/>
    <col min="2045" max="2045" width="59.28515625" style="1" customWidth="1"/>
    <col min="2046" max="2048" width="0" style="1" hidden="1" customWidth="1"/>
    <col min="2049" max="2049" width="13.7109375" style="1" customWidth="1"/>
    <col min="2050" max="2050" width="6.42578125" style="1" customWidth="1"/>
    <col min="2051" max="2051" width="6.85546875" style="1" customWidth="1"/>
    <col min="2052" max="2052" width="8.28515625" style="1" customWidth="1"/>
    <col min="2053" max="2053" width="0" style="1" hidden="1" customWidth="1"/>
    <col min="2054" max="2054" width="9.42578125" style="1" customWidth="1"/>
    <col min="2055" max="2056" width="9.85546875" style="1" customWidth="1"/>
    <col min="2057" max="2300" width="9.140625" style="1"/>
    <col min="2301" max="2301" width="59.28515625" style="1" customWidth="1"/>
    <col min="2302" max="2304" width="0" style="1" hidden="1" customWidth="1"/>
    <col min="2305" max="2305" width="13.7109375" style="1" customWidth="1"/>
    <col min="2306" max="2306" width="6.42578125" style="1" customWidth="1"/>
    <col min="2307" max="2307" width="6.85546875" style="1" customWidth="1"/>
    <col min="2308" max="2308" width="8.28515625" style="1" customWidth="1"/>
    <col min="2309" max="2309" width="0" style="1" hidden="1" customWidth="1"/>
    <col min="2310" max="2310" width="9.42578125" style="1" customWidth="1"/>
    <col min="2311" max="2312" width="9.85546875" style="1" customWidth="1"/>
    <col min="2313" max="2556" width="9.140625" style="1"/>
    <col min="2557" max="2557" width="59.28515625" style="1" customWidth="1"/>
    <col min="2558" max="2560" width="0" style="1" hidden="1" customWidth="1"/>
    <col min="2561" max="2561" width="13.7109375" style="1" customWidth="1"/>
    <col min="2562" max="2562" width="6.42578125" style="1" customWidth="1"/>
    <col min="2563" max="2563" width="6.85546875" style="1" customWidth="1"/>
    <col min="2564" max="2564" width="8.28515625" style="1" customWidth="1"/>
    <col min="2565" max="2565" width="0" style="1" hidden="1" customWidth="1"/>
    <col min="2566" max="2566" width="9.42578125" style="1" customWidth="1"/>
    <col min="2567" max="2568" width="9.85546875" style="1" customWidth="1"/>
    <col min="2569" max="2812" width="9.140625" style="1"/>
    <col min="2813" max="2813" width="59.28515625" style="1" customWidth="1"/>
    <col min="2814" max="2816" width="0" style="1" hidden="1" customWidth="1"/>
    <col min="2817" max="2817" width="13.7109375" style="1" customWidth="1"/>
    <col min="2818" max="2818" width="6.42578125" style="1" customWidth="1"/>
    <col min="2819" max="2819" width="6.85546875" style="1" customWidth="1"/>
    <col min="2820" max="2820" width="8.28515625" style="1" customWidth="1"/>
    <col min="2821" max="2821" width="0" style="1" hidden="1" customWidth="1"/>
    <col min="2822" max="2822" width="9.42578125" style="1" customWidth="1"/>
    <col min="2823" max="2824" width="9.85546875" style="1" customWidth="1"/>
    <col min="2825" max="3068" width="9.140625" style="1"/>
    <col min="3069" max="3069" width="59.28515625" style="1" customWidth="1"/>
    <col min="3070" max="3072" width="0" style="1" hidden="1" customWidth="1"/>
    <col min="3073" max="3073" width="13.7109375" style="1" customWidth="1"/>
    <col min="3074" max="3074" width="6.42578125" style="1" customWidth="1"/>
    <col min="3075" max="3075" width="6.85546875" style="1" customWidth="1"/>
    <col min="3076" max="3076" width="8.28515625" style="1" customWidth="1"/>
    <col min="3077" max="3077" width="0" style="1" hidden="1" customWidth="1"/>
    <col min="3078" max="3078" width="9.42578125" style="1" customWidth="1"/>
    <col min="3079" max="3080" width="9.85546875" style="1" customWidth="1"/>
    <col min="3081" max="3324" width="9.140625" style="1"/>
    <col min="3325" max="3325" width="59.28515625" style="1" customWidth="1"/>
    <col min="3326" max="3328" width="0" style="1" hidden="1" customWidth="1"/>
    <col min="3329" max="3329" width="13.7109375" style="1" customWidth="1"/>
    <col min="3330" max="3330" width="6.42578125" style="1" customWidth="1"/>
    <col min="3331" max="3331" width="6.85546875" style="1" customWidth="1"/>
    <col min="3332" max="3332" width="8.28515625" style="1" customWidth="1"/>
    <col min="3333" max="3333" width="0" style="1" hidden="1" customWidth="1"/>
    <col min="3334" max="3334" width="9.42578125" style="1" customWidth="1"/>
    <col min="3335" max="3336" width="9.85546875" style="1" customWidth="1"/>
    <col min="3337" max="3580" width="9.140625" style="1"/>
    <col min="3581" max="3581" width="59.28515625" style="1" customWidth="1"/>
    <col min="3582" max="3584" width="0" style="1" hidden="1" customWidth="1"/>
    <col min="3585" max="3585" width="13.7109375" style="1" customWidth="1"/>
    <col min="3586" max="3586" width="6.42578125" style="1" customWidth="1"/>
    <col min="3587" max="3587" width="6.85546875" style="1" customWidth="1"/>
    <col min="3588" max="3588" width="8.28515625" style="1" customWidth="1"/>
    <col min="3589" max="3589" width="0" style="1" hidden="1" customWidth="1"/>
    <col min="3590" max="3590" width="9.42578125" style="1" customWidth="1"/>
    <col min="3591" max="3592" width="9.85546875" style="1" customWidth="1"/>
    <col min="3593" max="3836" width="9.140625" style="1"/>
    <col min="3837" max="3837" width="59.28515625" style="1" customWidth="1"/>
    <col min="3838" max="3840" width="0" style="1" hidden="1" customWidth="1"/>
    <col min="3841" max="3841" width="13.7109375" style="1" customWidth="1"/>
    <col min="3842" max="3842" width="6.42578125" style="1" customWidth="1"/>
    <col min="3843" max="3843" width="6.85546875" style="1" customWidth="1"/>
    <col min="3844" max="3844" width="8.28515625" style="1" customWidth="1"/>
    <col min="3845" max="3845" width="0" style="1" hidden="1" customWidth="1"/>
    <col min="3846" max="3846" width="9.42578125" style="1" customWidth="1"/>
    <col min="3847" max="3848" width="9.85546875" style="1" customWidth="1"/>
    <col min="3849" max="4092" width="9.140625" style="1"/>
    <col min="4093" max="4093" width="59.28515625" style="1" customWidth="1"/>
    <col min="4094" max="4096" width="0" style="1" hidden="1" customWidth="1"/>
    <col min="4097" max="4097" width="13.7109375" style="1" customWidth="1"/>
    <col min="4098" max="4098" width="6.42578125" style="1" customWidth="1"/>
    <col min="4099" max="4099" width="6.85546875" style="1" customWidth="1"/>
    <col min="4100" max="4100" width="8.28515625" style="1" customWidth="1"/>
    <col min="4101" max="4101" width="0" style="1" hidden="1" customWidth="1"/>
    <col min="4102" max="4102" width="9.42578125" style="1" customWidth="1"/>
    <col min="4103" max="4104" width="9.85546875" style="1" customWidth="1"/>
    <col min="4105" max="4348" width="9.140625" style="1"/>
    <col min="4349" max="4349" width="59.28515625" style="1" customWidth="1"/>
    <col min="4350" max="4352" width="0" style="1" hidden="1" customWidth="1"/>
    <col min="4353" max="4353" width="13.7109375" style="1" customWidth="1"/>
    <col min="4354" max="4354" width="6.42578125" style="1" customWidth="1"/>
    <col min="4355" max="4355" width="6.85546875" style="1" customWidth="1"/>
    <col min="4356" max="4356" width="8.28515625" style="1" customWidth="1"/>
    <col min="4357" max="4357" width="0" style="1" hidden="1" customWidth="1"/>
    <col min="4358" max="4358" width="9.42578125" style="1" customWidth="1"/>
    <col min="4359" max="4360" width="9.85546875" style="1" customWidth="1"/>
    <col min="4361" max="4604" width="9.140625" style="1"/>
    <col min="4605" max="4605" width="59.28515625" style="1" customWidth="1"/>
    <col min="4606" max="4608" width="0" style="1" hidden="1" customWidth="1"/>
    <col min="4609" max="4609" width="13.7109375" style="1" customWidth="1"/>
    <col min="4610" max="4610" width="6.42578125" style="1" customWidth="1"/>
    <col min="4611" max="4611" width="6.85546875" style="1" customWidth="1"/>
    <col min="4612" max="4612" width="8.28515625" style="1" customWidth="1"/>
    <col min="4613" max="4613" width="0" style="1" hidden="1" customWidth="1"/>
    <col min="4614" max="4614" width="9.42578125" style="1" customWidth="1"/>
    <col min="4615" max="4616" width="9.85546875" style="1" customWidth="1"/>
    <col min="4617" max="4860" width="9.140625" style="1"/>
    <col min="4861" max="4861" width="59.28515625" style="1" customWidth="1"/>
    <col min="4862" max="4864" width="0" style="1" hidden="1" customWidth="1"/>
    <col min="4865" max="4865" width="13.7109375" style="1" customWidth="1"/>
    <col min="4866" max="4866" width="6.42578125" style="1" customWidth="1"/>
    <col min="4867" max="4867" width="6.85546875" style="1" customWidth="1"/>
    <col min="4868" max="4868" width="8.28515625" style="1" customWidth="1"/>
    <col min="4869" max="4869" width="0" style="1" hidden="1" customWidth="1"/>
    <col min="4870" max="4870" width="9.42578125" style="1" customWidth="1"/>
    <col min="4871" max="4872" width="9.85546875" style="1" customWidth="1"/>
    <col min="4873" max="5116" width="9.140625" style="1"/>
    <col min="5117" max="5117" width="59.28515625" style="1" customWidth="1"/>
    <col min="5118" max="5120" width="0" style="1" hidden="1" customWidth="1"/>
    <col min="5121" max="5121" width="13.7109375" style="1" customWidth="1"/>
    <col min="5122" max="5122" width="6.42578125" style="1" customWidth="1"/>
    <col min="5123" max="5123" width="6.85546875" style="1" customWidth="1"/>
    <col min="5124" max="5124" width="8.28515625" style="1" customWidth="1"/>
    <col min="5125" max="5125" width="0" style="1" hidden="1" customWidth="1"/>
    <col min="5126" max="5126" width="9.42578125" style="1" customWidth="1"/>
    <col min="5127" max="5128" width="9.85546875" style="1" customWidth="1"/>
    <col min="5129" max="5372" width="9.140625" style="1"/>
    <col min="5373" max="5373" width="59.28515625" style="1" customWidth="1"/>
    <col min="5374" max="5376" width="0" style="1" hidden="1" customWidth="1"/>
    <col min="5377" max="5377" width="13.7109375" style="1" customWidth="1"/>
    <col min="5378" max="5378" width="6.42578125" style="1" customWidth="1"/>
    <col min="5379" max="5379" width="6.85546875" style="1" customWidth="1"/>
    <col min="5380" max="5380" width="8.28515625" style="1" customWidth="1"/>
    <col min="5381" max="5381" width="0" style="1" hidden="1" customWidth="1"/>
    <col min="5382" max="5382" width="9.42578125" style="1" customWidth="1"/>
    <col min="5383" max="5384" width="9.85546875" style="1" customWidth="1"/>
    <col min="5385" max="5628" width="9.140625" style="1"/>
    <col min="5629" max="5629" width="59.28515625" style="1" customWidth="1"/>
    <col min="5630" max="5632" width="0" style="1" hidden="1" customWidth="1"/>
    <col min="5633" max="5633" width="13.7109375" style="1" customWidth="1"/>
    <col min="5634" max="5634" width="6.42578125" style="1" customWidth="1"/>
    <col min="5635" max="5635" width="6.85546875" style="1" customWidth="1"/>
    <col min="5636" max="5636" width="8.28515625" style="1" customWidth="1"/>
    <col min="5637" max="5637" width="0" style="1" hidden="1" customWidth="1"/>
    <col min="5638" max="5638" width="9.42578125" style="1" customWidth="1"/>
    <col min="5639" max="5640" width="9.85546875" style="1" customWidth="1"/>
    <col min="5641" max="5884" width="9.140625" style="1"/>
    <col min="5885" max="5885" width="59.28515625" style="1" customWidth="1"/>
    <col min="5886" max="5888" width="0" style="1" hidden="1" customWidth="1"/>
    <col min="5889" max="5889" width="13.7109375" style="1" customWidth="1"/>
    <col min="5890" max="5890" width="6.42578125" style="1" customWidth="1"/>
    <col min="5891" max="5891" width="6.85546875" style="1" customWidth="1"/>
    <col min="5892" max="5892" width="8.28515625" style="1" customWidth="1"/>
    <col min="5893" max="5893" width="0" style="1" hidden="1" customWidth="1"/>
    <col min="5894" max="5894" width="9.42578125" style="1" customWidth="1"/>
    <col min="5895" max="5896" width="9.85546875" style="1" customWidth="1"/>
    <col min="5897" max="6140" width="9.140625" style="1"/>
    <col min="6141" max="6141" width="59.28515625" style="1" customWidth="1"/>
    <col min="6142" max="6144" width="0" style="1" hidden="1" customWidth="1"/>
    <col min="6145" max="6145" width="13.7109375" style="1" customWidth="1"/>
    <col min="6146" max="6146" width="6.42578125" style="1" customWidth="1"/>
    <col min="6147" max="6147" width="6.85546875" style="1" customWidth="1"/>
    <col min="6148" max="6148" width="8.28515625" style="1" customWidth="1"/>
    <col min="6149" max="6149" width="0" style="1" hidden="1" customWidth="1"/>
    <col min="6150" max="6150" width="9.42578125" style="1" customWidth="1"/>
    <col min="6151" max="6152" width="9.85546875" style="1" customWidth="1"/>
    <col min="6153" max="6396" width="9.140625" style="1"/>
    <col min="6397" max="6397" width="59.28515625" style="1" customWidth="1"/>
    <col min="6398" max="6400" width="0" style="1" hidden="1" customWidth="1"/>
    <col min="6401" max="6401" width="13.7109375" style="1" customWidth="1"/>
    <col min="6402" max="6402" width="6.42578125" style="1" customWidth="1"/>
    <col min="6403" max="6403" width="6.85546875" style="1" customWidth="1"/>
    <col min="6404" max="6404" width="8.28515625" style="1" customWidth="1"/>
    <col min="6405" max="6405" width="0" style="1" hidden="1" customWidth="1"/>
    <col min="6406" max="6406" width="9.42578125" style="1" customWidth="1"/>
    <col min="6407" max="6408" width="9.85546875" style="1" customWidth="1"/>
    <col min="6409" max="6652" width="9.140625" style="1"/>
    <col min="6653" max="6653" width="59.28515625" style="1" customWidth="1"/>
    <col min="6654" max="6656" width="0" style="1" hidden="1" customWidth="1"/>
    <col min="6657" max="6657" width="13.7109375" style="1" customWidth="1"/>
    <col min="6658" max="6658" width="6.42578125" style="1" customWidth="1"/>
    <col min="6659" max="6659" width="6.85546875" style="1" customWidth="1"/>
    <col min="6660" max="6660" width="8.28515625" style="1" customWidth="1"/>
    <col min="6661" max="6661" width="0" style="1" hidden="1" customWidth="1"/>
    <col min="6662" max="6662" width="9.42578125" style="1" customWidth="1"/>
    <col min="6663" max="6664" width="9.85546875" style="1" customWidth="1"/>
    <col min="6665" max="6908" width="9.140625" style="1"/>
    <col min="6909" max="6909" width="59.28515625" style="1" customWidth="1"/>
    <col min="6910" max="6912" width="0" style="1" hidden="1" customWidth="1"/>
    <col min="6913" max="6913" width="13.7109375" style="1" customWidth="1"/>
    <col min="6914" max="6914" width="6.42578125" style="1" customWidth="1"/>
    <col min="6915" max="6915" width="6.85546875" style="1" customWidth="1"/>
    <col min="6916" max="6916" width="8.28515625" style="1" customWidth="1"/>
    <col min="6917" max="6917" width="0" style="1" hidden="1" customWidth="1"/>
    <col min="6918" max="6918" width="9.42578125" style="1" customWidth="1"/>
    <col min="6919" max="6920" width="9.85546875" style="1" customWidth="1"/>
    <col min="6921" max="7164" width="9.140625" style="1"/>
    <col min="7165" max="7165" width="59.28515625" style="1" customWidth="1"/>
    <col min="7166" max="7168" width="0" style="1" hidden="1" customWidth="1"/>
    <col min="7169" max="7169" width="13.7109375" style="1" customWidth="1"/>
    <col min="7170" max="7170" width="6.42578125" style="1" customWidth="1"/>
    <col min="7171" max="7171" width="6.85546875" style="1" customWidth="1"/>
    <col min="7172" max="7172" width="8.28515625" style="1" customWidth="1"/>
    <col min="7173" max="7173" width="0" style="1" hidden="1" customWidth="1"/>
    <col min="7174" max="7174" width="9.42578125" style="1" customWidth="1"/>
    <col min="7175" max="7176" width="9.85546875" style="1" customWidth="1"/>
    <col min="7177" max="7420" width="9.140625" style="1"/>
    <col min="7421" max="7421" width="59.28515625" style="1" customWidth="1"/>
    <col min="7422" max="7424" width="0" style="1" hidden="1" customWidth="1"/>
    <col min="7425" max="7425" width="13.7109375" style="1" customWidth="1"/>
    <col min="7426" max="7426" width="6.42578125" style="1" customWidth="1"/>
    <col min="7427" max="7427" width="6.85546875" style="1" customWidth="1"/>
    <col min="7428" max="7428" width="8.28515625" style="1" customWidth="1"/>
    <col min="7429" max="7429" width="0" style="1" hidden="1" customWidth="1"/>
    <col min="7430" max="7430" width="9.42578125" style="1" customWidth="1"/>
    <col min="7431" max="7432" width="9.85546875" style="1" customWidth="1"/>
    <col min="7433" max="7676" width="9.140625" style="1"/>
    <col min="7677" max="7677" width="59.28515625" style="1" customWidth="1"/>
    <col min="7678" max="7680" width="0" style="1" hidden="1" customWidth="1"/>
    <col min="7681" max="7681" width="13.7109375" style="1" customWidth="1"/>
    <col min="7682" max="7682" width="6.42578125" style="1" customWidth="1"/>
    <col min="7683" max="7683" width="6.85546875" style="1" customWidth="1"/>
    <col min="7684" max="7684" width="8.28515625" style="1" customWidth="1"/>
    <col min="7685" max="7685" width="0" style="1" hidden="1" customWidth="1"/>
    <col min="7686" max="7686" width="9.42578125" style="1" customWidth="1"/>
    <col min="7687" max="7688" width="9.85546875" style="1" customWidth="1"/>
    <col min="7689" max="7932" width="9.140625" style="1"/>
    <col min="7933" max="7933" width="59.28515625" style="1" customWidth="1"/>
    <col min="7934" max="7936" width="0" style="1" hidden="1" customWidth="1"/>
    <col min="7937" max="7937" width="13.7109375" style="1" customWidth="1"/>
    <col min="7938" max="7938" width="6.42578125" style="1" customWidth="1"/>
    <col min="7939" max="7939" width="6.85546875" style="1" customWidth="1"/>
    <col min="7940" max="7940" width="8.28515625" style="1" customWidth="1"/>
    <col min="7941" max="7941" width="0" style="1" hidden="1" customWidth="1"/>
    <col min="7942" max="7942" width="9.42578125" style="1" customWidth="1"/>
    <col min="7943" max="7944" width="9.85546875" style="1" customWidth="1"/>
    <col min="7945" max="8188" width="9.140625" style="1"/>
    <col min="8189" max="8189" width="59.28515625" style="1" customWidth="1"/>
    <col min="8190" max="8192" width="0" style="1" hidden="1" customWidth="1"/>
    <col min="8193" max="8193" width="13.7109375" style="1" customWidth="1"/>
    <col min="8194" max="8194" width="6.42578125" style="1" customWidth="1"/>
    <col min="8195" max="8195" width="6.85546875" style="1" customWidth="1"/>
    <col min="8196" max="8196" width="8.28515625" style="1" customWidth="1"/>
    <col min="8197" max="8197" width="0" style="1" hidden="1" customWidth="1"/>
    <col min="8198" max="8198" width="9.42578125" style="1" customWidth="1"/>
    <col min="8199" max="8200" width="9.85546875" style="1" customWidth="1"/>
    <col min="8201" max="8444" width="9.140625" style="1"/>
    <col min="8445" max="8445" width="59.28515625" style="1" customWidth="1"/>
    <col min="8446" max="8448" width="0" style="1" hidden="1" customWidth="1"/>
    <col min="8449" max="8449" width="13.7109375" style="1" customWidth="1"/>
    <col min="8450" max="8450" width="6.42578125" style="1" customWidth="1"/>
    <col min="8451" max="8451" width="6.85546875" style="1" customWidth="1"/>
    <col min="8452" max="8452" width="8.28515625" style="1" customWidth="1"/>
    <col min="8453" max="8453" width="0" style="1" hidden="1" customWidth="1"/>
    <col min="8454" max="8454" width="9.42578125" style="1" customWidth="1"/>
    <col min="8455" max="8456" width="9.85546875" style="1" customWidth="1"/>
    <col min="8457" max="8700" width="9.140625" style="1"/>
    <col min="8701" max="8701" width="59.28515625" style="1" customWidth="1"/>
    <col min="8702" max="8704" width="0" style="1" hidden="1" customWidth="1"/>
    <col min="8705" max="8705" width="13.7109375" style="1" customWidth="1"/>
    <col min="8706" max="8706" width="6.42578125" style="1" customWidth="1"/>
    <col min="8707" max="8707" width="6.85546875" style="1" customWidth="1"/>
    <col min="8708" max="8708" width="8.28515625" style="1" customWidth="1"/>
    <col min="8709" max="8709" width="0" style="1" hidden="1" customWidth="1"/>
    <col min="8710" max="8710" width="9.42578125" style="1" customWidth="1"/>
    <col min="8711" max="8712" width="9.85546875" style="1" customWidth="1"/>
    <col min="8713" max="8956" width="9.140625" style="1"/>
    <col min="8957" max="8957" width="59.28515625" style="1" customWidth="1"/>
    <col min="8958" max="8960" width="0" style="1" hidden="1" customWidth="1"/>
    <col min="8961" max="8961" width="13.7109375" style="1" customWidth="1"/>
    <col min="8962" max="8962" width="6.42578125" style="1" customWidth="1"/>
    <col min="8963" max="8963" width="6.85546875" style="1" customWidth="1"/>
    <col min="8964" max="8964" width="8.28515625" style="1" customWidth="1"/>
    <col min="8965" max="8965" width="0" style="1" hidden="1" customWidth="1"/>
    <col min="8966" max="8966" width="9.42578125" style="1" customWidth="1"/>
    <col min="8967" max="8968" width="9.85546875" style="1" customWidth="1"/>
    <col min="8969" max="9212" width="9.140625" style="1"/>
    <col min="9213" max="9213" width="59.28515625" style="1" customWidth="1"/>
    <col min="9214" max="9216" width="0" style="1" hidden="1" customWidth="1"/>
    <col min="9217" max="9217" width="13.7109375" style="1" customWidth="1"/>
    <col min="9218" max="9218" width="6.42578125" style="1" customWidth="1"/>
    <col min="9219" max="9219" width="6.85546875" style="1" customWidth="1"/>
    <col min="9220" max="9220" width="8.28515625" style="1" customWidth="1"/>
    <col min="9221" max="9221" width="0" style="1" hidden="1" customWidth="1"/>
    <col min="9222" max="9222" width="9.42578125" style="1" customWidth="1"/>
    <col min="9223" max="9224" width="9.85546875" style="1" customWidth="1"/>
    <col min="9225" max="9468" width="9.140625" style="1"/>
    <col min="9469" max="9469" width="59.28515625" style="1" customWidth="1"/>
    <col min="9470" max="9472" width="0" style="1" hidden="1" customWidth="1"/>
    <col min="9473" max="9473" width="13.7109375" style="1" customWidth="1"/>
    <col min="9474" max="9474" width="6.42578125" style="1" customWidth="1"/>
    <col min="9475" max="9475" width="6.85546875" style="1" customWidth="1"/>
    <col min="9476" max="9476" width="8.28515625" style="1" customWidth="1"/>
    <col min="9477" max="9477" width="0" style="1" hidden="1" customWidth="1"/>
    <col min="9478" max="9478" width="9.42578125" style="1" customWidth="1"/>
    <col min="9479" max="9480" width="9.85546875" style="1" customWidth="1"/>
    <col min="9481" max="9724" width="9.140625" style="1"/>
    <col min="9725" max="9725" width="59.28515625" style="1" customWidth="1"/>
    <col min="9726" max="9728" width="0" style="1" hidden="1" customWidth="1"/>
    <col min="9729" max="9729" width="13.7109375" style="1" customWidth="1"/>
    <col min="9730" max="9730" width="6.42578125" style="1" customWidth="1"/>
    <col min="9731" max="9731" width="6.85546875" style="1" customWidth="1"/>
    <col min="9732" max="9732" width="8.28515625" style="1" customWidth="1"/>
    <col min="9733" max="9733" width="0" style="1" hidden="1" customWidth="1"/>
    <col min="9734" max="9734" width="9.42578125" style="1" customWidth="1"/>
    <col min="9735" max="9736" width="9.85546875" style="1" customWidth="1"/>
    <col min="9737" max="9980" width="9.140625" style="1"/>
    <col min="9981" max="9981" width="59.28515625" style="1" customWidth="1"/>
    <col min="9982" max="9984" width="0" style="1" hidden="1" customWidth="1"/>
    <col min="9985" max="9985" width="13.7109375" style="1" customWidth="1"/>
    <col min="9986" max="9986" width="6.42578125" style="1" customWidth="1"/>
    <col min="9987" max="9987" width="6.85546875" style="1" customWidth="1"/>
    <col min="9988" max="9988" width="8.28515625" style="1" customWidth="1"/>
    <col min="9989" max="9989" width="0" style="1" hidden="1" customWidth="1"/>
    <col min="9990" max="9990" width="9.42578125" style="1" customWidth="1"/>
    <col min="9991" max="9992" width="9.85546875" style="1" customWidth="1"/>
    <col min="9993" max="10236" width="9.140625" style="1"/>
    <col min="10237" max="10237" width="59.28515625" style="1" customWidth="1"/>
    <col min="10238" max="10240" width="0" style="1" hidden="1" customWidth="1"/>
    <col min="10241" max="10241" width="13.7109375" style="1" customWidth="1"/>
    <col min="10242" max="10242" width="6.42578125" style="1" customWidth="1"/>
    <col min="10243" max="10243" width="6.85546875" style="1" customWidth="1"/>
    <col min="10244" max="10244" width="8.28515625" style="1" customWidth="1"/>
    <col min="10245" max="10245" width="0" style="1" hidden="1" customWidth="1"/>
    <col min="10246" max="10246" width="9.42578125" style="1" customWidth="1"/>
    <col min="10247" max="10248" width="9.85546875" style="1" customWidth="1"/>
    <col min="10249" max="10492" width="9.140625" style="1"/>
    <col min="10493" max="10493" width="59.28515625" style="1" customWidth="1"/>
    <col min="10494" max="10496" width="0" style="1" hidden="1" customWidth="1"/>
    <col min="10497" max="10497" width="13.7109375" style="1" customWidth="1"/>
    <col min="10498" max="10498" width="6.42578125" style="1" customWidth="1"/>
    <col min="10499" max="10499" width="6.85546875" style="1" customWidth="1"/>
    <col min="10500" max="10500" width="8.28515625" style="1" customWidth="1"/>
    <col min="10501" max="10501" width="0" style="1" hidden="1" customWidth="1"/>
    <col min="10502" max="10502" width="9.42578125" style="1" customWidth="1"/>
    <col min="10503" max="10504" width="9.85546875" style="1" customWidth="1"/>
    <col min="10505" max="10748" width="9.140625" style="1"/>
    <col min="10749" max="10749" width="59.28515625" style="1" customWidth="1"/>
    <col min="10750" max="10752" width="0" style="1" hidden="1" customWidth="1"/>
    <col min="10753" max="10753" width="13.7109375" style="1" customWidth="1"/>
    <col min="10754" max="10754" width="6.42578125" style="1" customWidth="1"/>
    <col min="10755" max="10755" width="6.85546875" style="1" customWidth="1"/>
    <col min="10756" max="10756" width="8.28515625" style="1" customWidth="1"/>
    <col min="10757" max="10757" width="0" style="1" hidden="1" customWidth="1"/>
    <col min="10758" max="10758" width="9.42578125" style="1" customWidth="1"/>
    <col min="10759" max="10760" width="9.85546875" style="1" customWidth="1"/>
    <col min="10761" max="11004" width="9.140625" style="1"/>
    <col min="11005" max="11005" width="59.28515625" style="1" customWidth="1"/>
    <col min="11006" max="11008" width="0" style="1" hidden="1" customWidth="1"/>
    <col min="11009" max="11009" width="13.7109375" style="1" customWidth="1"/>
    <col min="11010" max="11010" width="6.42578125" style="1" customWidth="1"/>
    <col min="11011" max="11011" width="6.85546875" style="1" customWidth="1"/>
    <col min="11012" max="11012" width="8.28515625" style="1" customWidth="1"/>
    <col min="11013" max="11013" width="0" style="1" hidden="1" customWidth="1"/>
    <col min="11014" max="11014" width="9.42578125" style="1" customWidth="1"/>
    <col min="11015" max="11016" width="9.85546875" style="1" customWidth="1"/>
    <col min="11017" max="11260" width="9.140625" style="1"/>
    <col min="11261" max="11261" width="59.28515625" style="1" customWidth="1"/>
    <col min="11262" max="11264" width="0" style="1" hidden="1" customWidth="1"/>
    <col min="11265" max="11265" width="13.7109375" style="1" customWidth="1"/>
    <col min="11266" max="11266" width="6.42578125" style="1" customWidth="1"/>
    <col min="11267" max="11267" width="6.85546875" style="1" customWidth="1"/>
    <col min="11268" max="11268" width="8.28515625" style="1" customWidth="1"/>
    <col min="11269" max="11269" width="0" style="1" hidden="1" customWidth="1"/>
    <col min="11270" max="11270" width="9.42578125" style="1" customWidth="1"/>
    <col min="11271" max="11272" width="9.85546875" style="1" customWidth="1"/>
    <col min="11273" max="11516" width="9.140625" style="1"/>
    <col min="11517" max="11517" width="59.28515625" style="1" customWidth="1"/>
    <col min="11518" max="11520" width="0" style="1" hidden="1" customWidth="1"/>
    <col min="11521" max="11521" width="13.7109375" style="1" customWidth="1"/>
    <col min="11522" max="11522" width="6.42578125" style="1" customWidth="1"/>
    <col min="11523" max="11523" width="6.85546875" style="1" customWidth="1"/>
    <col min="11524" max="11524" width="8.28515625" style="1" customWidth="1"/>
    <col min="11525" max="11525" width="0" style="1" hidden="1" customWidth="1"/>
    <col min="11526" max="11526" width="9.42578125" style="1" customWidth="1"/>
    <col min="11527" max="11528" width="9.85546875" style="1" customWidth="1"/>
    <col min="11529" max="11772" width="9.140625" style="1"/>
    <col min="11773" max="11773" width="59.28515625" style="1" customWidth="1"/>
    <col min="11774" max="11776" width="0" style="1" hidden="1" customWidth="1"/>
    <col min="11777" max="11777" width="13.7109375" style="1" customWidth="1"/>
    <col min="11778" max="11778" width="6.42578125" style="1" customWidth="1"/>
    <col min="11779" max="11779" width="6.85546875" style="1" customWidth="1"/>
    <col min="11780" max="11780" width="8.28515625" style="1" customWidth="1"/>
    <col min="11781" max="11781" width="0" style="1" hidden="1" customWidth="1"/>
    <col min="11782" max="11782" width="9.42578125" style="1" customWidth="1"/>
    <col min="11783" max="11784" width="9.85546875" style="1" customWidth="1"/>
    <col min="11785" max="12028" width="9.140625" style="1"/>
    <col min="12029" max="12029" width="59.28515625" style="1" customWidth="1"/>
    <col min="12030" max="12032" width="0" style="1" hidden="1" customWidth="1"/>
    <col min="12033" max="12033" width="13.7109375" style="1" customWidth="1"/>
    <col min="12034" max="12034" width="6.42578125" style="1" customWidth="1"/>
    <col min="12035" max="12035" width="6.85546875" style="1" customWidth="1"/>
    <col min="12036" max="12036" width="8.28515625" style="1" customWidth="1"/>
    <col min="12037" max="12037" width="0" style="1" hidden="1" customWidth="1"/>
    <col min="12038" max="12038" width="9.42578125" style="1" customWidth="1"/>
    <col min="12039" max="12040" width="9.85546875" style="1" customWidth="1"/>
    <col min="12041" max="12284" width="9.140625" style="1"/>
    <col min="12285" max="12285" width="59.28515625" style="1" customWidth="1"/>
    <col min="12286" max="12288" width="0" style="1" hidden="1" customWidth="1"/>
    <col min="12289" max="12289" width="13.7109375" style="1" customWidth="1"/>
    <col min="12290" max="12290" width="6.42578125" style="1" customWidth="1"/>
    <col min="12291" max="12291" width="6.85546875" style="1" customWidth="1"/>
    <col min="12292" max="12292" width="8.28515625" style="1" customWidth="1"/>
    <col min="12293" max="12293" width="0" style="1" hidden="1" customWidth="1"/>
    <col min="12294" max="12294" width="9.42578125" style="1" customWidth="1"/>
    <col min="12295" max="12296" width="9.85546875" style="1" customWidth="1"/>
    <col min="12297" max="12540" width="9.140625" style="1"/>
    <col min="12541" max="12541" width="59.28515625" style="1" customWidth="1"/>
    <col min="12542" max="12544" width="0" style="1" hidden="1" customWidth="1"/>
    <col min="12545" max="12545" width="13.7109375" style="1" customWidth="1"/>
    <col min="12546" max="12546" width="6.42578125" style="1" customWidth="1"/>
    <col min="12547" max="12547" width="6.85546875" style="1" customWidth="1"/>
    <col min="12548" max="12548" width="8.28515625" style="1" customWidth="1"/>
    <col min="12549" max="12549" width="0" style="1" hidden="1" customWidth="1"/>
    <col min="12550" max="12550" width="9.42578125" style="1" customWidth="1"/>
    <col min="12551" max="12552" width="9.85546875" style="1" customWidth="1"/>
    <col min="12553" max="12796" width="9.140625" style="1"/>
    <col min="12797" max="12797" width="59.28515625" style="1" customWidth="1"/>
    <col min="12798" max="12800" width="0" style="1" hidden="1" customWidth="1"/>
    <col min="12801" max="12801" width="13.7109375" style="1" customWidth="1"/>
    <col min="12802" max="12802" width="6.42578125" style="1" customWidth="1"/>
    <col min="12803" max="12803" width="6.85546875" style="1" customWidth="1"/>
    <col min="12804" max="12804" width="8.28515625" style="1" customWidth="1"/>
    <col min="12805" max="12805" width="0" style="1" hidden="1" customWidth="1"/>
    <col min="12806" max="12806" width="9.42578125" style="1" customWidth="1"/>
    <col min="12807" max="12808" width="9.85546875" style="1" customWidth="1"/>
    <col min="12809" max="13052" width="9.140625" style="1"/>
    <col min="13053" max="13053" width="59.28515625" style="1" customWidth="1"/>
    <col min="13054" max="13056" width="0" style="1" hidden="1" customWidth="1"/>
    <col min="13057" max="13057" width="13.7109375" style="1" customWidth="1"/>
    <col min="13058" max="13058" width="6.42578125" style="1" customWidth="1"/>
    <col min="13059" max="13059" width="6.85546875" style="1" customWidth="1"/>
    <col min="13060" max="13060" width="8.28515625" style="1" customWidth="1"/>
    <col min="13061" max="13061" width="0" style="1" hidden="1" customWidth="1"/>
    <col min="13062" max="13062" width="9.42578125" style="1" customWidth="1"/>
    <col min="13063" max="13064" width="9.85546875" style="1" customWidth="1"/>
    <col min="13065" max="13308" width="9.140625" style="1"/>
    <col min="13309" max="13309" width="59.28515625" style="1" customWidth="1"/>
    <col min="13310" max="13312" width="0" style="1" hidden="1" customWidth="1"/>
    <col min="13313" max="13313" width="13.7109375" style="1" customWidth="1"/>
    <col min="13314" max="13314" width="6.42578125" style="1" customWidth="1"/>
    <col min="13315" max="13315" width="6.85546875" style="1" customWidth="1"/>
    <col min="13316" max="13316" width="8.28515625" style="1" customWidth="1"/>
    <col min="13317" max="13317" width="0" style="1" hidden="1" customWidth="1"/>
    <col min="13318" max="13318" width="9.42578125" style="1" customWidth="1"/>
    <col min="13319" max="13320" width="9.85546875" style="1" customWidth="1"/>
    <col min="13321" max="13564" width="9.140625" style="1"/>
    <col min="13565" max="13565" width="59.28515625" style="1" customWidth="1"/>
    <col min="13566" max="13568" width="0" style="1" hidden="1" customWidth="1"/>
    <col min="13569" max="13569" width="13.7109375" style="1" customWidth="1"/>
    <col min="13570" max="13570" width="6.42578125" style="1" customWidth="1"/>
    <col min="13571" max="13571" width="6.85546875" style="1" customWidth="1"/>
    <col min="13572" max="13572" width="8.28515625" style="1" customWidth="1"/>
    <col min="13573" max="13573" width="0" style="1" hidden="1" customWidth="1"/>
    <col min="13574" max="13574" width="9.42578125" style="1" customWidth="1"/>
    <col min="13575" max="13576" width="9.85546875" style="1" customWidth="1"/>
    <col min="13577" max="13820" width="9.140625" style="1"/>
    <col min="13821" max="13821" width="59.28515625" style="1" customWidth="1"/>
    <col min="13822" max="13824" width="0" style="1" hidden="1" customWidth="1"/>
    <col min="13825" max="13825" width="13.7109375" style="1" customWidth="1"/>
    <col min="13826" max="13826" width="6.42578125" style="1" customWidth="1"/>
    <col min="13827" max="13827" width="6.85546875" style="1" customWidth="1"/>
    <col min="13828" max="13828" width="8.28515625" style="1" customWidth="1"/>
    <col min="13829" max="13829" width="0" style="1" hidden="1" customWidth="1"/>
    <col min="13830" max="13830" width="9.42578125" style="1" customWidth="1"/>
    <col min="13831" max="13832" width="9.85546875" style="1" customWidth="1"/>
    <col min="13833" max="14076" width="9.140625" style="1"/>
    <col min="14077" max="14077" width="59.28515625" style="1" customWidth="1"/>
    <col min="14078" max="14080" width="0" style="1" hidden="1" customWidth="1"/>
    <col min="14081" max="14081" width="13.7109375" style="1" customWidth="1"/>
    <col min="14082" max="14082" width="6.42578125" style="1" customWidth="1"/>
    <col min="14083" max="14083" width="6.85546875" style="1" customWidth="1"/>
    <col min="14084" max="14084" width="8.28515625" style="1" customWidth="1"/>
    <col min="14085" max="14085" width="0" style="1" hidden="1" customWidth="1"/>
    <col min="14086" max="14086" width="9.42578125" style="1" customWidth="1"/>
    <col min="14087" max="14088" width="9.85546875" style="1" customWidth="1"/>
    <col min="14089" max="14332" width="9.140625" style="1"/>
    <col min="14333" max="14333" width="59.28515625" style="1" customWidth="1"/>
    <col min="14334" max="14336" width="0" style="1" hidden="1" customWidth="1"/>
    <col min="14337" max="14337" width="13.7109375" style="1" customWidth="1"/>
    <col min="14338" max="14338" width="6.42578125" style="1" customWidth="1"/>
    <col min="14339" max="14339" width="6.85546875" style="1" customWidth="1"/>
    <col min="14340" max="14340" width="8.28515625" style="1" customWidth="1"/>
    <col min="14341" max="14341" width="0" style="1" hidden="1" customWidth="1"/>
    <col min="14342" max="14342" width="9.42578125" style="1" customWidth="1"/>
    <col min="14343" max="14344" width="9.85546875" style="1" customWidth="1"/>
    <col min="14345" max="14588" width="9.140625" style="1"/>
    <col min="14589" max="14589" width="59.28515625" style="1" customWidth="1"/>
    <col min="14590" max="14592" width="0" style="1" hidden="1" customWidth="1"/>
    <col min="14593" max="14593" width="13.7109375" style="1" customWidth="1"/>
    <col min="14594" max="14594" width="6.42578125" style="1" customWidth="1"/>
    <col min="14595" max="14595" width="6.85546875" style="1" customWidth="1"/>
    <col min="14596" max="14596" width="8.28515625" style="1" customWidth="1"/>
    <col min="14597" max="14597" width="0" style="1" hidden="1" customWidth="1"/>
    <col min="14598" max="14598" width="9.42578125" style="1" customWidth="1"/>
    <col min="14599" max="14600" width="9.85546875" style="1" customWidth="1"/>
    <col min="14601" max="14844" width="9.140625" style="1"/>
    <col min="14845" max="14845" width="59.28515625" style="1" customWidth="1"/>
    <col min="14846" max="14848" width="0" style="1" hidden="1" customWidth="1"/>
    <col min="14849" max="14849" width="13.7109375" style="1" customWidth="1"/>
    <col min="14850" max="14850" width="6.42578125" style="1" customWidth="1"/>
    <col min="14851" max="14851" width="6.85546875" style="1" customWidth="1"/>
    <col min="14852" max="14852" width="8.28515625" style="1" customWidth="1"/>
    <col min="14853" max="14853" width="0" style="1" hidden="1" customWidth="1"/>
    <col min="14854" max="14854" width="9.42578125" style="1" customWidth="1"/>
    <col min="14855" max="14856" width="9.85546875" style="1" customWidth="1"/>
    <col min="14857" max="15100" width="9.140625" style="1"/>
    <col min="15101" max="15101" width="59.28515625" style="1" customWidth="1"/>
    <col min="15102" max="15104" width="0" style="1" hidden="1" customWidth="1"/>
    <col min="15105" max="15105" width="13.7109375" style="1" customWidth="1"/>
    <col min="15106" max="15106" width="6.42578125" style="1" customWidth="1"/>
    <col min="15107" max="15107" width="6.85546875" style="1" customWidth="1"/>
    <col min="15108" max="15108" width="8.28515625" style="1" customWidth="1"/>
    <col min="15109" max="15109" width="0" style="1" hidden="1" customWidth="1"/>
    <col min="15110" max="15110" width="9.42578125" style="1" customWidth="1"/>
    <col min="15111" max="15112" width="9.85546875" style="1" customWidth="1"/>
    <col min="15113" max="15356" width="9.140625" style="1"/>
    <col min="15357" max="15357" width="59.28515625" style="1" customWidth="1"/>
    <col min="15358" max="15360" width="0" style="1" hidden="1" customWidth="1"/>
    <col min="15361" max="15361" width="13.7109375" style="1" customWidth="1"/>
    <col min="15362" max="15362" width="6.42578125" style="1" customWidth="1"/>
    <col min="15363" max="15363" width="6.85546875" style="1" customWidth="1"/>
    <col min="15364" max="15364" width="8.28515625" style="1" customWidth="1"/>
    <col min="15365" max="15365" width="0" style="1" hidden="1" customWidth="1"/>
    <col min="15366" max="15366" width="9.42578125" style="1" customWidth="1"/>
    <col min="15367" max="15368" width="9.85546875" style="1" customWidth="1"/>
    <col min="15369" max="15612" width="9.140625" style="1"/>
    <col min="15613" max="15613" width="59.28515625" style="1" customWidth="1"/>
    <col min="15614" max="15616" width="0" style="1" hidden="1" customWidth="1"/>
    <col min="15617" max="15617" width="13.7109375" style="1" customWidth="1"/>
    <col min="15618" max="15618" width="6.42578125" style="1" customWidth="1"/>
    <col min="15619" max="15619" width="6.85546875" style="1" customWidth="1"/>
    <col min="15620" max="15620" width="8.28515625" style="1" customWidth="1"/>
    <col min="15621" max="15621" width="0" style="1" hidden="1" customWidth="1"/>
    <col min="15622" max="15622" width="9.42578125" style="1" customWidth="1"/>
    <col min="15623" max="15624" width="9.85546875" style="1" customWidth="1"/>
    <col min="15625" max="15868" width="9.140625" style="1"/>
    <col min="15869" max="15869" width="59.28515625" style="1" customWidth="1"/>
    <col min="15870" max="15872" width="0" style="1" hidden="1" customWidth="1"/>
    <col min="15873" max="15873" width="13.7109375" style="1" customWidth="1"/>
    <col min="15874" max="15874" width="6.42578125" style="1" customWidth="1"/>
    <col min="15875" max="15875" width="6.85546875" style="1" customWidth="1"/>
    <col min="15876" max="15876" width="8.28515625" style="1" customWidth="1"/>
    <col min="15877" max="15877" width="0" style="1" hidden="1" customWidth="1"/>
    <col min="15878" max="15878" width="9.42578125" style="1" customWidth="1"/>
    <col min="15879" max="15880" width="9.85546875" style="1" customWidth="1"/>
    <col min="15881" max="16124" width="9.140625" style="1"/>
    <col min="16125" max="16125" width="59.28515625" style="1" customWidth="1"/>
    <col min="16126" max="16128" width="0" style="1" hidden="1" customWidth="1"/>
    <col min="16129" max="16129" width="13.7109375" style="1" customWidth="1"/>
    <col min="16130" max="16130" width="6.42578125" style="1" customWidth="1"/>
    <col min="16131" max="16131" width="6.85546875" style="1" customWidth="1"/>
    <col min="16132" max="16132" width="8.28515625" style="1" customWidth="1"/>
    <col min="16133" max="16133" width="0" style="1" hidden="1" customWidth="1"/>
    <col min="16134" max="16134" width="9.42578125" style="1" customWidth="1"/>
    <col min="16135" max="16136" width="9.85546875" style="1" customWidth="1"/>
    <col min="16137" max="16384" width="9.140625" style="1"/>
  </cols>
  <sheetData>
    <row r="2" spans="1:14" x14ac:dyDescent="0.2">
      <c r="B2" s="208" t="s">
        <v>259</v>
      </c>
      <c r="C2" s="208"/>
      <c r="D2" s="208"/>
      <c r="E2" s="208"/>
      <c r="F2" s="208"/>
      <c r="G2" s="208"/>
      <c r="H2" s="208"/>
    </row>
    <row r="3" spans="1:14" ht="72.75" customHeight="1" x14ac:dyDescent="0.2">
      <c r="B3" s="209" t="s">
        <v>385</v>
      </c>
      <c r="C3" s="209"/>
      <c r="D3" s="209"/>
      <c r="E3" s="209"/>
      <c r="F3" s="209"/>
      <c r="G3" s="209"/>
      <c r="H3" s="209"/>
    </row>
    <row r="5" spans="1:14" ht="64.5" customHeight="1" x14ac:dyDescent="0.2">
      <c r="A5" s="204" t="s">
        <v>372</v>
      </c>
      <c r="B5" s="204"/>
      <c r="C5" s="204"/>
      <c r="D5" s="204"/>
      <c r="E5" s="204"/>
      <c r="F5" s="204"/>
      <c r="G5" s="204"/>
      <c r="H5" s="204"/>
    </row>
    <row r="6" spans="1:14" ht="25.5" customHeight="1" x14ac:dyDescent="0.2">
      <c r="A6" s="22"/>
      <c r="F6" s="22"/>
    </row>
    <row r="7" spans="1:14" s="3" customFormat="1" x14ac:dyDescent="0.2">
      <c r="A7" s="210" t="s">
        <v>83</v>
      </c>
      <c r="B7" s="213" t="s">
        <v>4</v>
      </c>
      <c r="C7" s="210" t="s">
        <v>5</v>
      </c>
      <c r="D7" s="210" t="s">
        <v>2</v>
      </c>
      <c r="E7" s="210" t="s">
        <v>3</v>
      </c>
      <c r="F7" s="216" t="s">
        <v>283</v>
      </c>
      <c r="G7" s="210" t="s">
        <v>290</v>
      </c>
      <c r="H7" s="210" t="s">
        <v>337</v>
      </c>
    </row>
    <row r="8" spans="1:14" s="3" customFormat="1" x14ac:dyDescent="0.2">
      <c r="A8" s="211"/>
      <c r="B8" s="214"/>
      <c r="C8" s="211"/>
      <c r="D8" s="211"/>
      <c r="E8" s="211"/>
      <c r="F8" s="217"/>
      <c r="G8" s="211"/>
      <c r="H8" s="211"/>
    </row>
    <row r="9" spans="1:14" s="3" customFormat="1" x14ac:dyDescent="0.2">
      <c r="A9" s="212"/>
      <c r="B9" s="215"/>
      <c r="C9" s="212"/>
      <c r="D9" s="212"/>
      <c r="E9" s="212"/>
      <c r="F9" s="218"/>
      <c r="G9" s="212"/>
      <c r="H9" s="212"/>
    </row>
    <row r="10" spans="1:14" s="3" customFormat="1" x14ac:dyDescent="0.2">
      <c r="A10" s="92">
        <v>1</v>
      </c>
      <c r="B10" s="21" t="s">
        <v>84</v>
      </c>
      <c r="C10" s="92">
        <v>3</v>
      </c>
      <c r="D10" s="92">
        <v>4</v>
      </c>
      <c r="E10" s="92">
        <v>5</v>
      </c>
      <c r="F10" s="157">
        <v>6</v>
      </c>
      <c r="G10" s="157">
        <v>7</v>
      </c>
      <c r="H10" s="157">
        <v>8</v>
      </c>
      <c r="J10" s="75"/>
    </row>
    <row r="11" spans="1:14" s="3" customFormat="1" x14ac:dyDescent="0.2">
      <c r="A11" s="4" t="s">
        <v>81</v>
      </c>
      <c r="B11" s="21"/>
      <c r="C11" s="92"/>
      <c r="D11" s="92"/>
      <c r="E11" s="92"/>
      <c r="F11" s="49">
        <f>F12+F18+F27+F33+F40+F49+F62+F71+F31+F24+F44</f>
        <v>35488.300000000003</v>
      </c>
      <c r="G11" s="49">
        <f>G12+G18+G27+G33+G40+G49+G62+G71+G31+G15</f>
        <v>86035.7</v>
      </c>
      <c r="H11" s="49">
        <f>H12+H18+H27+H33+H40+H49+H62+H71+H31</f>
        <v>55831.44</v>
      </c>
      <c r="I11" s="75">
        <f>F11-'приложение 3'!F8</f>
        <v>0</v>
      </c>
      <c r="J11" s="75">
        <f>G11-'приложение 3'!G8</f>
        <v>0</v>
      </c>
      <c r="K11" s="75">
        <f>H11-'приложение 3'!H8</f>
        <v>4.0000000000873115E-2</v>
      </c>
      <c r="L11" s="75"/>
    </row>
    <row r="12" spans="1:14" s="3" customFormat="1" ht="32.25" customHeight="1" x14ac:dyDescent="0.2">
      <c r="A12" s="4" t="s">
        <v>85</v>
      </c>
      <c r="B12" s="11" t="s">
        <v>86</v>
      </c>
      <c r="C12" s="11"/>
      <c r="D12" s="175"/>
      <c r="E12" s="176"/>
      <c r="F12" s="177">
        <f t="shared" ref="F12:H16" si="0">F13</f>
        <v>700</v>
      </c>
      <c r="G12" s="177">
        <f>G13</f>
        <v>200</v>
      </c>
      <c r="H12" s="177">
        <f t="shared" si="0"/>
        <v>700</v>
      </c>
      <c r="J12" s="91"/>
    </row>
    <row r="13" spans="1:14" s="3" customFormat="1" ht="48" customHeight="1" x14ac:dyDescent="0.2">
      <c r="A13" s="4" t="s">
        <v>87</v>
      </c>
      <c r="B13" s="11" t="s">
        <v>88</v>
      </c>
      <c r="C13" s="11"/>
      <c r="D13" s="175"/>
      <c r="E13" s="176"/>
      <c r="F13" s="178">
        <f t="shared" si="0"/>
        <v>700</v>
      </c>
      <c r="G13" s="178">
        <f>G14</f>
        <v>200</v>
      </c>
      <c r="H13" s="178">
        <f t="shared" si="0"/>
        <v>700</v>
      </c>
      <c r="J13" s="91"/>
    </row>
    <row r="14" spans="1:14" s="3" customFormat="1" ht="63.75" x14ac:dyDescent="0.2">
      <c r="A14" s="81" t="s">
        <v>66</v>
      </c>
      <c r="B14" s="39" t="s">
        <v>48</v>
      </c>
      <c r="C14" s="36" t="s">
        <v>49</v>
      </c>
      <c r="D14" s="36" t="s">
        <v>35</v>
      </c>
      <c r="E14" s="36" t="s">
        <v>6</v>
      </c>
      <c r="F14" s="35">
        <v>700</v>
      </c>
      <c r="G14" s="35">
        <v>200</v>
      </c>
      <c r="H14" s="35">
        <v>700</v>
      </c>
      <c r="J14" s="75"/>
      <c r="N14" s="75"/>
    </row>
    <row r="15" spans="1:14" s="3" customFormat="1" ht="38.25" x14ac:dyDescent="0.2">
      <c r="A15" s="81" t="s">
        <v>373</v>
      </c>
      <c r="B15" s="39" t="s">
        <v>374</v>
      </c>
      <c r="C15" s="36"/>
      <c r="D15" s="36"/>
      <c r="E15" s="36"/>
      <c r="F15" s="177">
        <f t="shared" si="0"/>
        <v>0</v>
      </c>
      <c r="G15" s="177">
        <f>G16</f>
        <v>62941.2</v>
      </c>
      <c r="H15" s="177">
        <f t="shared" si="0"/>
        <v>0</v>
      </c>
    </row>
    <row r="16" spans="1:14" s="3" customFormat="1" ht="51" x14ac:dyDescent="0.2">
      <c r="A16" s="81" t="s">
        <v>375</v>
      </c>
      <c r="B16" s="39" t="s">
        <v>376</v>
      </c>
      <c r="C16" s="36"/>
      <c r="D16" s="36"/>
      <c r="E16" s="36"/>
      <c r="F16" s="178">
        <f t="shared" si="0"/>
        <v>0</v>
      </c>
      <c r="G16" s="178">
        <f>G17</f>
        <v>62941.2</v>
      </c>
      <c r="H16" s="178">
        <f t="shared" si="0"/>
        <v>0</v>
      </c>
    </row>
    <row r="17" spans="1:8" s="3" customFormat="1" ht="114.75" x14ac:dyDescent="0.2">
      <c r="A17" s="81" t="s">
        <v>359</v>
      </c>
      <c r="B17" s="39" t="s">
        <v>360</v>
      </c>
      <c r="C17" s="36">
        <v>410</v>
      </c>
      <c r="D17" s="36" t="s">
        <v>38</v>
      </c>
      <c r="E17" s="36" t="s">
        <v>6</v>
      </c>
      <c r="F17" s="35"/>
      <c r="G17" s="35">
        <v>62941.2</v>
      </c>
      <c r="H17" s="35">
        <v>0</v>
      </c>
    </row>
    <row r="18" spans="1:8" s="3" customFormat="1" ht="51" x14ac:dyDescent="0.2">
      <c r="A18" s="142" t="s">
        <v>139</v>
      </c>
      <c r="B18" s="33" t="s">
        <v>89</v>
      </c>
      <c r="C18" s="33"/>
      <c r="D18" s="11"/>
      <c r="E18" s="11"/>
      <c r="F18" s="49">
        <f>F19+F22</f>
        <v>4136.3999999999996</v>
      </c>
      <c r="G18" s="49">
        <v>0</v>
      </c>
      <c r="H18" s="49">
        <f>H19+H22</f>
        <v>0</v>
      </c>
    </row>
    <row r="19" spans="1:8" s="3" customFormat="1" ht="51" x14ac:dyDescent="0.2">
      <c r="A19" s="142" t="s">
        <v>140</v>
      </c>
      <c r="B19" s="33" t="s">
        <v>90</v>
      </c>
      <c r="C19" s="33"/>
      <c r="D19" s="11"/>
      <c r="E19" s="11"/>
      <c r="F19" s="136">
        <f>F21</f>
        <v>4136.3999999999996</v>
      </c>
      <c r="G19" s="136">
        <v>0</v>
      </c>
      <c r="H19" s="136">
        <f>H20</f>
        <v>0</v>
      </c>
    </row>
    <row r="20" spans="1:8" s="3" customFormat="1" ht="102" x14ac:dyDescent="0.2">
      <c r="A20" s="81" t="s">
        <v>72</v>
      </c>
      <c r="B20" s="39" t="s">
        <v>73</v>
      </c>
      <c r="C20" s="36" t="s">
        <v>13</v>
      </c>
      <c r="D20" s="36" t="s">
        <v>32</v>
      </c>
      <c r="E20" s="36" t="s">
        <v>35</v>
      </c>
      <c r="F20" s="35">
        <v>0</v>
      </c>
      <c r="G20" s="35">
        <v>0</v>
      </c>
      <c r="H20" s="35">
        <v>0</v>
      </c>
    </row>
    <row r="21" spans="1:8" s="3" customFormat="1" ht="114.75" x14ac:dyDescent="0.2">
      <c r="A21" s="81" t="s">
        <v>353</v>
      </c>
      <c r="B21" s="39" t="s">
        <v>371</v>
      </c>
      <c r="C21" s="36" t="s">
        <v>49</v>
      </c>
      <c r="D21" s="36" t="s">
        <v>32</v>
      </c>
      <c r="E21" s="36" t="s">
        <v>35</v>
      </c>
      <c r="F21" s="35">
        <v>4136.3999999999996</v>
      </c>
      <c r="G21" s="35">
        <v>0</v>
      </c>
      <c r="H21" s="35">
        <v>0</v>
      </c>
    </row>
    <row r="22" spans="1:8" s="3" customFormat="1" ht="76.5" x14ac:dyDescent="0.2">
      <c r="A22" s="142" t="s">
        <v>251</v>
      </c>
      <c r="B22" s="36" t="s">
        <v>252</v>
      </c>
      <c r="C22" s="36"/>
      <c r="D22" s="11"/>
      <c r="E22" s="11"/>
      <c r="F22" s="136">
        <f>F23</f>
        <v>0</v>
      </c>
      <c r="G22" s="136">
        <v>0</v>
      </c>
      <c r="H22" s="136">
        <f>H23</f>
        <v>0</v>
      </c>
    </row>
    <row r="23" spans="1:8" s="3" customFormat="1" ht="127.5" x14ac:dyDescent="0.2">
      <c r="A23" s="81" t="s">
        <v>138</v>
      </c>
      <c r="B23" s="39" t="s">
        <v>246</v>
      </c>
      <c r="C23" s="36" t="s">
        <v>13</v>
      </c>
      <c r="D23" s="36" t="s">
        <v>32</v>
      </c>
      <c r="E23" s="36" t="s">
        <v>35</v>
      </c>
      <c r="F23" s="35">
        <v>0</v>
      </c>
      <c r="G23" s="35">
        <v>0</v>
      </c>
      <c r="H23" s="35">
        <v>0</v>
      </c>
    </row>
    <row r="24" spans="1:8" s="3" customFormat="1" ht="51" x14ac:dyDescent="0.2">
      <c r="A24" s="142" t="s">
        <v>139</v>
      </c>
      <c r="B24" s="33" t="s">
        <v>89</v>
      </c>
      <c r="C24" s="33"/>
      <c r="D24" s="11"/>
      <c r="E24" s="11"/>
      <c r="F24" s="179">
        <f t="shared" ref="F24:H25" si="1">F25</f>
        <v>50</v>
      </c>
      <c r="G24" s="179">
        <f t="shared" si="1"/>
        <v>0</v>
      </c>
      <c r="H24" s="179">
        <f t="shared" si="1"/>
        <v>0</v>
      </c>
    </row>
    <row r="25" spans="1:8" s="3" customFormat="1" ht="60" customHeight="1" x14ac:dyDescent="0.2">
      <c r="A25" s="142" t="s">
        <v>140</v>
      </c>
      <c r="B25" s="33" t="s">
        <v>90</v>
      </c>
      <c r="C25" s="33"/>
      <c r="D25" s="11"/>
      <c r="E25" s="11"/>
      <c r="F25" s="48">
        <f t="shared" si="1"/>
        <v>50</v>
      </c>
      <c r="G25" s="48">
        <f t="shared" si="1"/>
        <v>0</v>
      </c>
      <c r="H25" s="48">
        <f t="shared" si="1"/>
        <v>0</v>
      </c>
    </row>
    <row r="26" spans="1:8" s="3" customFormat="1" ht="102" x14ac:dyDescent="0.2">
      <c r="A26" s="81" t="s">
        <v>72</v>
      </c>
      <c r="B26" s="39" t="s">
        <v>73</v>
      </c>
      <c r="C26" s="36" t="s">
        <v>13</v>
      </c>
      <c r="D26" s="36" t="s">
        <v>32</v>
      </c>
      <c r="E26" s="36" t="s">
        <v>35</v>
      </c>
      <c r="F26" s="35">
        <v>50</v>
      </c>
      <c r="G26" s="35">
        <v>0</v>
      </c>
      <c r="H26" s="35">
        <v>0</v>
      </c>
    </row>
    <row r="27" spans="1:8" s="3" customFormat="1" ht="25.5" x14ac:dyDescent="0.2">
      <c r="A27" s="4" t="s">
        <v>91</v>
      </c>
      <c r="B27" s="11" t="s">
        <v>92</v>
      </c>
      <c r="C27" s="11"/>
      <c r="D27" s="11"/>
      <c r="E27" s="11"/>
      <c r="F27" s="49">
        <f t="shared" ref="F27:H28" si="2">F28</f>
        <v>7368.8</v>
      </c>
      <c r="G27" s="49">
        <f t="shared" si="2"/>
        <v>4600</v>
      </c>
      <c r="H27" s="49">
        <f t="shared" si="2"/>
        <v>6000</v>
      </c>
    </row>
    <row r="28" spans="1:8" s="3" customFormat="1" ht="94.5" customHeight="1" x14ac:dyDescent="0.2">
      <c r="A28" s="180" t="s">
        <v>93</v>
      </c>
      <c r="B28" s="181" t="s">
        <v>253</v>
      </c>
      <c r="C28" s="181"/>
      <c r="D28" s="11"/>
      <c r="E28" s="11"/>
      <c r="F28" s="136">
        <f>F29+F39+F38</f>
        <v>7368.8</v>
      </c>
      <c r="G28" s="136">
        <f t="shared" si="2"/>
        <v>4600</v>
      </c>
      <c r="H28" s="136">
        <f t="shared" si="2"/>
        <v>6000</v>
      </c>
    </row>
    <row r="29" spans="1:8" s="3" customFormat="1" ht="87.75" customHeight="1" x14ac:dyDescent="0.2">
      <c r="A29" s="81" t="s">
        <v>285</v>
      </c>
      <c r="B29" s="39" t="s">
        <v>250</v>
      </c>
      <c r="C29" s="36" t="s">
        <v>46</v>
      </c>
      <c r="D29" s="36" t="s">
        <v>44</v>
      </c>
      <c r="E29" s="36" t="s">
        <v>6</v>
      </c>
      <c r="F29" s="35">
        <f>6800+396.6</f>
        <v>7196.6</v>
      </c>
      <c r="G29" s="35">
        <v>4600</v>
      </c>
      <c r="H29" s="35">
        <v>6000</v>
      </c>
    </row>
    <row r="30" spans="1:8" s="3" customFormat="1" ht="40.5" customHeight="1" x14ac:dyDescent="0.2">
      <c r="A30" s="81" t="s">
        <v>248</v>
      </c>
      <c r="B30" s="39" t="s">
        <v>261</v>
      </c>
      <c r="C30" s="36" t="s">
        <v>46</v>
      </c>
      <c r="D30" s="36" t="s">
        <v>44</v>
      </c>
      <c r="E30" s="36" t="s">
        <v>6</v>
      </c>
      <c r="F30" s="35">
        <v>0</v>
      </c>
      <c r="G30" s="35">
        <v>0</v>
      </c>
      <c r="H30" s="35">
        <v>0</v>
      </c>
    </row>
    <row r="31" spans="1:8" s="3" customFormat="1" ht="116.25" customHeight="1" x14ac:dyDescent="0.2">
      <c r="A31" s="81" t="s">
        <v>377</v>
      </c>
      <c r="B31" s="39" t="s">
        <v>378</v>
      </c>
      <c r="C31" s="36"/>
      <c r="D31" s="36"/>
      <c r="E31" s="36"/>
      <c r="F31" s="32">
        <f>F32</f>
        <v>0</v>
      </c>
      <c r="G31" s="32">
        <v>0</v>
      </c>
      <c r="H31" s="32">
        <f>H32</f>
        <v>0</v>
      </c>
    </row>
    <row r="32" spans="1:8" s="3" customFormat="1" ht="51" x14ac:dyDescent="0.2">
      <c r="A32" s="81" t="s">
        <v>379</v>
      </c>
      <c r="B32" s="39" t="s">
        <v>380</v>
      </c>
      <c r="C32" s="36" t="s">
        <v>13</v>
      </c>
      <c r="D32" s="36" t="s">
        <v>38</v>
      </c>
      <c r="E32" s="36" t="s">
        <v>32</v>
      </c>
      <c r="F32" s="35">
        <v>0</v>
      </c>
      <c r="G32" s="35">
        <v>0</v>
      </c>
      <c r="H32" s="35">
        <v>0</v>
      </c>
    </row>
    <row r="33" spans="1:10" s="3" customFormat="1" ht="25.5" x14ac:dyDescent="0.2">
      <c r="A33" s="182" t="s">
        <v>268</v>
      </c>
      <c r="B33" s="181" t="s">
        <v>94</v>
      </c>
      <c r="C33" s="181"/>
      <c r="D33" s="11"/>
      <c r="E33" s="11"/>
      <c r="F33" s="49">
        <f>F34+F36</f>
        <v>0</v>
      </c>
      <c r="G33" s="49">
        <v>0</v>
      </c>
      <c r="H33" s="49">
        <f>H34+H36</f>
        <v>0</v>
      </c>
    </row>
    <row r="34" spans="1:10" s="3" customFormat="1" ht="38.25" x14ac:dyDescent="0.2">
      <c r="A34" s="182" t="s">
        <v>269</v>
      </c>
      <c r="B34" s="11" t="s">
        <v>95</v>
      </c>
      <c r="C34" s="11"/>
      <c r="D34" s="11"/>
      <c r="E34" s="11"/>
      <c r="F34" s="136">
        <f t="shared" ref="F34:H36" si="3">F35</f>
        <v>0</v>
      </c>
      <c r="G34" s="136">
        <v>0</v>
      </c>
      <c r="H34" s="136">
        <f t="shared" si="3"/>
        <v>0</v>
      </c>
    </row>
    <row r="35" spans="1:10" s="3" customFormat="1" ht="89.25" x14ac:dyDescent="0.2">
      <c r="A35" s="81" t="s">
        <v>303</v>
      </c>
      <c r="B35" s="39" t="s">
        <v>52</v>
      </c>
      <c r="C35" s="36" t="s">
        <v>13</v>
      </c>
      <c r="D35" s="36" t="s">
        <v>50</v>
      </c>
      <c r="E35" s="36" t="s">
        <v>6</v>
      </c>
      <c r="F35" s="35">
        <v>0</v>
      </c>
      <c r="G35" s="35">
        <v>0</v>
      </c>
      <c r="H35" s="35">
        <v>0</v>
      </c>
    </row>
    <row r="36" spans="1:10" s="3" customFormat="1" ht="38.25" x14ac:dyDescent="0.2">
      <c r="A36" s="182" t="s">
        <v>254</v>
      </c>
      <c r="B36" s="11" t="s">
        <v>255</v>
      </c>
      <c r="C36" s="11"/>
      <c r="D36" s="11"/>
      <c r="E36" s="11"/>
      <c r="F36" s="136">
        <f t="shared" si="3"/>
        <v>0</v>
      </c>
      <c r="G36" s="136">
        <v>0</v>
      </c>
      <c r="H36" s="136">
        <f t="shared" si="3"/>
        <v>0</v>
      </c>
    </row>
    <row r="37" spans="1:10" s="3" customFormat="1" ht="102" x14ac:dyDescent="0.2">
      <c r="A37" s="81" t="s">
        <v>248</v>
      </c>
      <c r="B37" s="39" t="s">
        <v>249</v>
      </c>
      <c r="C37" s="36" t="s">
        <v>13</v>
      </c>
      <c r="D37" s="36" t="s">
        <v>22</v>
      </c>
      <c r="E37" s="36" t="s">
        <v>22</v>
      </c>
      <c r="F37" s="35">
        <v>0</v>
      </c>
      <c r="G37" s="35">
        <v>0</v>
      </c>
      <c r="H37" s="35">
        <v>0</v>
      </c>
    </row>
    <row r="38" spans="1:10" s="3" customFormat="1" ht="76.5" x14ac:dyDescent="0.2">
      <c r="A38" s="81" t="s">
        <v>361</v>
      </c>
      <c r="B38" s="39" t="s">
        <v>362</v>
      </c>
      <c r="C38" s="36" t="s">
        <v>46</v>
      </c>
      <c r="D38" s="36" t="s">
        <v>44</v>
      </c>
      <c r="E38" s="36" t="s">
        <v>6</v>
      </c>
      <c r="F38" s="35">
        <v>122.2</v>
      </c>
      <c r="G38" s="35">
        <v>0</v>
      </c>
      <c r="H38" s="35">
        <v>0</v>
      </c>
    </row>
    <row r="39" spans="1:10" s="3" customFormat="1" ht="96.75" customHeight="1" x14ac:dyDescent="0.2">
      <c r="A39" s="81" t="s">
        <v>262</v>
      </c>
      <c r="B39" s="39" t="s">
        <v>261</v>
      </c>
      <c r="C39" s="36" t="s">
        <v>13</v>
      </c>
      <c r="D39" s="36" t="s">
        <v>44</v>
      </c>
      <c r="E39" s="36" t="s">
        <v>6</v>
      </c>
      <c r="F39" s="35">
        <v>50</v>
      </c>
      <c r="G39" s="35">
        <v>0</v>
      </c>
      <c r="H39" s="35">
        <v>0</v>
      </c>
    </row>
    <row r="40" spans="1:10" s="141" customFormat="1" ht="25.5" x14ac:dyDescent="0.2">
      <c r="A40" s="180" t="s">
        <v>96</v>
      </c>
      <c r="B40" s="181" t="s">
        <v>97</v>
      </c>
      <c r="C40" s="11"/>
      <c r="D40" s="183"/>
      <c r="E40" s="11"/>
      <c r="F40" s="179">
        <f>F41</f>
        <v>4000</v>
      </c>
      <c r="G40" s="179">
        <f>G41</f>
        <v>6693</v>
      </c>
      <c r="H40" s="179">
        <f>H41</f>
        <v>34794.5</v>
      </c>
    </row>
    <row r="41" spans="1:10" s="3" customFormat="1" ht="38.25" x14ac:dyDescent="0.2">
      <c r="A41" s="180" t="s">
        <v>98</v>
      </c>
      <c r="B41" s="181" t="s">
        <v>99</v>
      </c>
      <c r="C41" s="11"/>
      <c r="D41" s="183"/>
      <c r="E41" s="11"/>
      <c r="F41" s="48">
        <f>F42+F43</f>
        <v>4000</v>
      </c>
      <c r="G41" s="48">
        <f>G42+G43</f>
        <v>6693</v>
      </c>
      <c r="H41" s="48">
        <f>H42+H43</f>
        <v>34794.5</v>
      </c>
    </row>
    <row r="42" spans="1:10" s="3" customFormat="1" ht="89.25" x14ac:dyDescent="0.2">
      <c r="A42" s="104" t="s">
        <v>136</v>
      </c>
      <c r="B42" s="39" t="s">
        <v>74</v>
      </c>
      <c r="C42" s="36" t="s">
        <v>13</v>
      </c>
      <c r="D42" s="36" t="s">
        <v>10</v>
      </c>
      <c r="E42" s="36" t="s">
        <v>34</v>
      </c>
      <c r="F42" s="170">
        <v>4000</v>
      </c>
      <c r="G42" s="170">
        <v>6693</v>
      </c>
      <c r="H42" s="170">
        <v>6693</v>
      </c>
    </row>
    <row r="43" spans="1:10" s="3" customFormat="1" ht="89.25" x14ac:dyDescent="0.2">
      <c r="A43" s="104" t="s">
        <v>136</v>
      </c>
      <c r="B43" s="39" t="s">
        <v>74</v>
      </c>
      <c r="C43" s="36" t="s">
        <v>13</v>
      </c>
      <c r="D43" s="36" t="s">
        <v>10</v>
      </c>
      <c r="E43" s="36" t="s">
        <v>34</v>
      </c>
      <c r="F43" s="170"/>
      <c r="G43" s="170">
        <v>0</v>
      </c>
      <c r="H43" s="170">
        <v>28101.5</v>
      </c>
    </row>
    <row r="44" spans="1:10" s="3" customFormat="1" ht="25.5" x14ac:dyDescent="0.2">
      <c r="A44" s="182" t="s">
        <v>268</v>
      </c>
      <c r="B44" s="181" t="s">
        <v>94</v>
      </c>
      <c r="C44" s="181"/>
      <c r="D44" s="11"/>
      <c r="E44" s="11"/>
      <c r="F44" s="179">
        <f>F45+F47</f>
        <v>120</v>
      </c>
      <c r="G44" s="179">
        <f>G45+G47</f>
        <v>0</v>
      </c>
      <c r="H44" s="179">
        <f>H45+H47</f>
        <v>0</v>
      </c>
    </row>
    <row r="45" spans="1:10" s="3" customFormat="1" ht="38.25" x14ac:dyDescent="0.2">
      <c r="A45" s="182" t="s">
        <v>269</v>
      </c>
      <c r="B45" s="11" t="s">
        <v>95</v>
      </c>
      <c r="C45" s="11"/>
      <c r="D45" s="11"/>
      <c r="E45" s="11"/>
      <c r="F45" s="48">
        <f t="shared" ref="F45:H47" si="4">F46</f>
        <v>100</v>
      </c>
      <c r="G45" s="48">
        <f t="shared" si="4"/>
        <v>0</v>
      </c>
      <c r="H45" s="48">
        <f t="shared" si="4"/>
        <v>0</v>
      </c>
      <c r="J45" s="82"/>
    </row>
    <row r="46" spans="1:10" s="3" customFormat="1" ht="89.25" x14ac:dyDescent="0.2">
      <c r="A46" s="81" t="s">
        <v>303</v>
      </c>
      <c r="B46" s="39" t="s">
        <v>52</v>
      </c>
      <c r="C46" s="36" t="s">
        <v>13</v>
      </c>
      <c r="D46" s="36" t="s">
        <v>50</v>
      </c>
      <c r="E46" s="36" t="s">
        <v>6</v>
      </c>
      <c r="F46" s="35">
        <v>100</v>
      </c>
      <c r="G46" s="35">
        <v>0</v>
      </c>
      <c r="H46" s="35">
        <v>0</v>
      </c>
      <c r="J46" s="82"/>
    </row>
    <row r="47" spans="1:10" s="3" customFormat="1" ht="38.25" x14ac:dyDescent="0.2">
      <c r="A47" s="182" t="s">
        <v>254</v>
      </c>
      <c r="B47" s="11" t="s">
        <v>255</v>
      </c>
      <c r="C47" s="11"/>
      <c r="D47" s="11"/>
      <c r="E47" s="11"/>
      <c r="F47" s="48">
        <f t="shared" si="4"/>
        <v>20</v>
      </c>
      <c r="G47" s="48">
        <f t="shared" si="4"/>
        <v>0</v>
      </c>
      <c r="H47" s="48">
        <f t="shared" si="4"/>
        <v>0</v>
      </c>
    </row>
    <row r="48" spans="1:10" s="3" customFormat="1" ht="102" x14ac:dyDescent="0.2">
      <c r="A48" s="81" t="s">
        <v>248</v>
      </c>
      <c r="B48" s="39" t="s">
        <v>249</v>
      </c>
      <c r="C48" s="36" t="s">
        <v>13</v>
      </c>
      <c r="D48" s="36" t="s">
        <v>22</v>
      </c>
      <c r="E48" s="36" t="s">
        <v>22</v>
      </c>
      <c r="F48" s="35">
        <v>20</v>
      </c>
      <c r="G48" s="35">
        <v>0</v>
      </c>
      <c r="H48" s="35">
        <v>0</v>
      </c>
    </row>
    <row r="49" spans="1:8" s="3" customFormat="1" ht="25.5" x14ac:dyDescent="0.2">
      <c r="A49" s="184" t="s">
        <v>100</v>
      </c>
      <c r="B49" s="185" t="s">
        <v>101</v>
      </c>
      <c r="C49" s="185"/>
      <c r="D49" s="11"/>
      <c r="E49" s="11"/>
      <c r="F49" s="49">
        <f>F50+F55+F58+F60+F54</f>
        <v>7820.4</v>
      </c>
      <c r="G49" s="49">
        <f>G50+G55+G58</f>
        <v>185.4</v>
      </c>
      <c r="H49" s="49">
        <f>H50+H55+H58</f>
        <v>3356.54</v>
      </c>
    </row>
    <row r="50" spans="1:8" s="3" customFormat="1" ht="38.25" x14ac:dyDescent="0.2">
      <c r="A50" s="184" t="s">
        <v>102</v>
      </c>
      <c r="B50" s="185" t="s">
        <v>103</v>
      </c>
      <c r="C50" s="185"/>
      <c r="D50" s="11"/>
      <c r="E50" s="11"/>
      <c r="F50" s="136">
        <f>F51+F53+F52</f>
        <v>920.4</v>
      </c>
      <c r="G50" s="136">
        <f>G51+G53+G52</f>
        <v>135.4</v>
      </c>
      <c r="H50" s="136">
        <f>H51+H53+H52</f>
        <v>136</v>
      </c>
    </row>
    <row r="51" spans="1:8" s="3" customFormat="1" ht="63.75" x14ac:dyDescent="0.2">
      <c r="A51" s="81" t="s">
        <v>60</v>
      </c>
      <c r="B51" s="39" t="s">
        <v>40</v>
      </c>
      <c r="C51" s="36" t="s">
        <v>13</v>
      </c>
      <c r="D51" s="36" t="s">
        <v>38</v>
      </c>
      <c r="E51" s="36" t="s">
        <v>32</v>
      </c>
      <c r="F51" s="170">
        <v>784.4</v>
      </c>
      <c r="G51" s="170">
        <v>99.4</v>
      </c>
      <c r="H51" s="170">
        <v>100</v>
      </c>
    </row>
    <row r="52" spans="1:8" s="3" customFormat="1" ht="63.75" x14ac:dyDescent="0.2">
      <c r="A52" s="81" t="s">
        <v>134</v>
      </c>
      <c r="B52" s="39" t="s">
        <v>41</v>
      </c>
      <c r="C52" s="36" t="s">
        <v>13</v>
      </c>
      <c r="D52" s="36" t="s">
        <v>38</v>
      </c>
      <c r="E52" s="36" t="s">
        <v>32</v>
      </c>
      <c r="F52" s="170">
        <v>100</v>
      </c>
      <c r="G52" s="170">
        <v>0</v>
      </c>
      <c r="H52" s="170">
        <v>0</v>
      </c>
    </row>
    <row r="53" spans="1:8" s="3" customFormat="1" ht="63.75" x14ac:dyDescent="0.2">
      <c r="A53" s="81" t="s">
        <v>134</v>
      </c>
      <c r="B53" s="39" t="s">
        <v>41</v>
      </c>
      <c r="C53" s="36" t="s">
        <v>14</v>
      </c>
      <c r="D53" s="36" t="s">
        <v>38</v>
      </c>
      <c r="E53" s="36" t="s">
        <v>32</v>
      </c>
      <c r="F53" s="35">
        <v>36</v>
      </c>
      <c r="G53" s="35">
        <v>36</v>
      </c>
      <c r="H53" s="35">
        <v>36</v>
      </c>
    </row>
    <row r="54" spans="1:8" s="3" customFormat="1" ht="51" x14ac:dyDescent="0.2">
      <c r="A54" s="81" t="s">
        <v>309</v>
      </c>
      <c r="B54" s="39" t="s">
        <v>308</v>
      </c>
      <c r="C54" s="36" t="s">
        <v>13</v>
      </c>
      <c r="D54" s="36" t="s">
        <v>38</v>
      </c>
      <c r="E54" s="36" t="s">
        <v>32</v>
      </c>
      <c r="F54" s="35">
        <v>2550</v>
      </c>
      <c r="G54" s="35">
        <v>0</v>
      </c>
      <c r="H54" s="35">
        <v>0</v>
      </c>
    </row>
    <row r="55" spans="1:8" s="3" customFormat="1" ht="38.25" x14ac:dyDescent="0.2">
      <c r="A55" s="184" t="s">
        <v>104</v>
      </c>
      <c r="B55" s="36" t="s">
        <v>105</v>
      </c>
      <c r="C55" s="137"/>
      <c r="D55" s="11"/>
      <c r="E55" s="11"/>
      <c r="F55" s="136">
        <f>F56+F57</f>
        <v>4240</v>
      </c>
      <c r="G55" s="136">
        <f>G56+G57</f>
        <v>50</v>
      </c>
      <c r="H55" s="136">
        <f>H56+H57</f>
        <v>3220.54</v>
      </c>
    </row>
    <row r="56" spans="1:8" s="3" customFormat="1" ht="76.5" x14ac:dyDescent="0.2">
      <c r="A56" s="81" t="s">
        <v>62</v>
      </c>
      <c r="B56" s="39" t="s">
        <v>42</v>
      </c>
      <c r="C56" s="36" t="s">
        <v>13</v>
      </c>
      <c r="D56" s="36" t="s">
        <v>38</v>
      </c>
      <c r="E56" s="36" t="s">
        <v>32</v>
      </c>
      <c r="F56" s="35">
        <v>1040</v>
      </c>
      <c r="G56" s="35">
        <v>50</v>
      </c>
      <c r="H56" s="35">
        <v>878.6</v>
      </c>
    </row>
    <row r="57" spans="1:8" s="3" customFormat="1" ht="76.5" x14ac:dyDescent="0.2">
      <c r="A57" s="81" t="s">
        <v>63</v>
      </c>
      <c r="B57" s="39" t="s">
        <v>43</v>
      </c>
      <c r="C57" s="36" t="s">
        <v>13</v>
      </c>
      <c r="D57" s="36" t="s">
        <v>38</v>
      </c>
      <c r="E57" s="36" t="s">
        <v>32</v>
      </c>
      <c r="F57" s="35">
        <v>3200</v>
      </c>
      <c r="G57" s="35"/>
      <c r="H57" s="35">
        <v>2341.94</v>
      </c>
    </row>
    <row r="58" spans="1:8" s="3" customFormat="1" ht="38.25" x14ac:dyDescent="0.2">
      <c r="A58" s="4" t="s">
        <v>141</v>
      </c>
      <c r="B58" s="11" t="s">
        <v>142</v>
      </c>
      <c r="C58" s="92"/>
      <c r="D58" s="92"/>
      <c r="E58" s="92"/>
      <c r="F58" s="136">
        <f>F59</f>
        <v>0</v>
      </c>
      <c r="G58" s="136">
        <v>0</v>
      </c>
      <c r="H58" s="136">
        <f>H59</f>
        <v>0</v>
      </c>
    </row>
    <row r="59" spans="1:8" s="3" customFormat="1" ht="76.5" x14ac:dyDescent="0.2">
      <c r="A59" s="81" t="s">
        <v>78</v>
      </c>
      <c r="B59" s="39" t="s">
        <v>77</v>
      </c>
      <c r="C59" s="36" t="s">
        <v>13</v>
      </c>
      <c r="D59" s="36" t="s">
        <v>10</v>
      </c>
      <c r="E59" s="36" t="s">
        <v>37</v>
      </c>
      <c r="F59" s="35">
        <v>0</v>
      </c>
      <c r="G59" s="35">
        <v>0</v>
      </c>
      <c r="H59" s="35">
        <v>0</v>
      </c>
    </row>
    <row r="60" spans="1:8" s="3" customFormat="1" ht="38.25" x14ac:dyDescent="0.2">
      <c r="A60" s="4" t="s">
        <v>141</v>
      </c>
      <c r="B60" s="11" t="s">
        <v>142</v>
      </c>
      <c r="C60" s="92"/>
      <c r="D60" s="92"/>
      <c r="E60" s="92"/>
      <c r="F60" s="48">
        <f>F61</f>
        <v>110</v>
      </c>
      <c r="G60" s="48">
        <f>G61</f>
        <v>0</v>
      </c>
      <c r="H60" s="48">
        <f>H61</f>
        <v>0</v>
      </c>
    </row>
    <row r="61" spans="1:8" s="3" customFormat="1" ht="76.5" x14ac:dyDescent="0.2">
      <c r="A61" s="81" t="s">
        <v>78</v>
      </c>
      <c r="B61" s="39" t="s">
        <v>77</v>
      </c>
      <c r="C61" s="36" t="s">
        <v>13</v>
      </c>
      <c r="D61" s="36" t="s">
        <v>10</v>
      </c>
      <c r="E61" s="36" t="s">
        <v>37</v>
      </c>
      <c r="F61" s="35">
        <v>110</v>
      </c>
      <c r="G61" s="35">
        <v>0</v>
      </c>
      <c r="H61" s="35">
        <v>0</v>
      </c>
    </row>
    <row r="62" spans="1:8" s="3" customFormat="1" ht="38.25" x14ac:dyDescent="0.2">
      <c r="A62" s="4" t="s">
        <v>256</v>
      </c>
      <c r="B62" s="11" t="s">
        <v>106</v>
      </c>
      <c r="C62" s="11"/>
      <c r="D62" s="11"/>
      <c r="E62" s="11"/>
      <c r="F62" s="49">
        <f>F63</f>
        <v>9787.8000000000011</v>
      </c>
      <c r="G62" s="49">
        <f>G63</f>
        <v>9589.6</v>
      </c>
      <c r="H62" s="49">
        <f>H63</f>
        <v>8480.3000000000011</v>
      </c>
    </row>
    <row r="63" spans="1:8" s="3" customFormat="1" ht="63.75" x14ac:dyDescent="0.2">
      <c r="A63" s="4" t="s">
        <v>257</v>
      </c>
      <c r="B63" s="11" t="s">
        <v>107</v>
      </c>
      <c r="C63" s="11"/>
      <c r="D63" s="11"/>
      <c r="E63" s="11"/>
      <c r="F63" s="136">
        <f>SUM(F64:F70)</f>
        <v>9787.8000000000011</v>
      </c>
      <c r="G63" s="136">
        <f>SUM(G64:G70)</f>
        <v>9589.6</v>
      </c>
      <c r="H63" s="136">
        <f>SUM(H64:H70)</f>
        <v>8480.3000000000011</v>
      </c>
    </row>
    <row r="64" spans="1:8" s="3" customFormat="1" ht="102" x14ac:dyDescent="0.2">
      <c r="A64" s="81" t="s">
        <v>351</v>
      </c>
      <c r="B64" s="36" t="s">
        <v>11</v>
      </c>
      <c r="C64" s="36" t="s">
        <v>8</v>
      </c>
      <c r="D64" s="36" t="s">
        <v>6</v>
      </c>
      <c r="E64" s="36" t="s">
        <v>10</v>
      </c>
      <c r="F64" s="35">
        <v>8785.1</v>
      </c>
      <c r="G64" s="35">
        <v>9586.9</v>
      </c>
      <c r="H64" s="35">
        <f>7372.6+900</f>
        <v>8272.6</v>
      </c>
    </row>
    <row r="65" spans="1:8" s="3" customFormat="1" ht="99" customHeight="1" x14ac:dyDescent="0.2">
      <c r="A65" s="81" t="s">
        <v>239</v>
      </c>
      <c r="B65" s="36" t="s">
        <v>12</v>
      </c>
      <c r="C65" s="36" t="s">
        <v>13</v>
      </c>
      <c r="D65" s="36" t="s">
        <v>6</v>
      </c>
      <c r="E65" s="36" t="s">
        <v>10</v>
      </c>
      <c r="F65" s="35">
        <v>500</v>
      </c>
      <c r="G65" s="35">
        <v>0</v>
      </c>
      <c r="H65" s="35">
        <v>100</v>
      </c>
    </row>
    <row r="66" spans="1:8" s="3" customFormat="1" ht="111" customHeight="1" x14ac:dyDescent="0.2">
      <c r="A66" s="81" t="s">
        <v>239</v>
      </c>
      <c r="B66" s="36" t="s">
        <v>12</v>
      </c>
      <c r="C66" s="36" t="s">
        <v>14</v>
      </c>
      <c r="D66" s="36" t="s">
        <v>6</v>
      </c>
      <c r="E66" s="36" t="s">
        <v>10</v>
      </c>
      <c r="F66" s="35">
        <v>2.7</v>
      </c>
      <c r="G66" s="35">
        <v>2.7</v>
      </c>
      <c r="H66" s="35">
        <v>2.7</v>
      </c>
    </row>
    <row r="67" spans="1:8" s="3" customFormat="1" ht="45.75" customHeight="1" x14ac:dyDescent="0.2">
      <c r="A67" s="81" t="s">
        <v>242</v>
      </c>
      <c r="B67" s="36" t="s">
        <v>12</v>
      </c>
      <c r="C67" s="36" t="s">
        <v>13</v>
      </c>
      <c r="D67" s="36" t="s">
        <v>6</v>
      </c>
      <c r="E67" s="36" t="s">
        <v>25</v>
      </c>
      <c r="F67" s="35">
        <v>400</v>
      </c>
      <c r="G67" s="35">
        <v>0</v>
      </c>
      <c r="H67" s="35">
        <v>100</v>
      </c>
    </row>
    <row r="68" spans="1:8" s="3" customFormat="1" ht="102" x14ac:dyDescent="0.2">
      <c r="A68" s="81" t="s">
        <v>239</v>
      </c>
      <c r="B68" s="39" t="s">
        <v>12</v>
      </c>
      <c r="C68" s="36" t="s">
        <v>13</v>
      </c>
      <c r="D68" s="36" t="s">
        <v>22</v>
      </c>
      <c r="E68" s="36" t="s">
        <v>38</v>
      </c>
      <c r="F68" s="35">
        <v>0</v>
      </c>
      <c r="G68" s="35">
        <v>0</v>
      </c>
      <c r="H68" s="35">
        <v>0</v>
      </c>
    </row>
    <row r="69" spans="1:8" s="3" customFormat="1" ht="102" x14ac:dyDescent="0.2">
      <c r="A69" s="81" t="s">
        <v>239</v>
      </c>
      <c r="B69" s="39" t="s">
        <v>12</v>
      </c>
      <c r="C69" s="36" t="s">
        <v>13</v>
      </c>
      <c r="D69" s="36" t="s">
        <v>22</v>
      </c>
      <c r="E69" s="36" t="s">
        <v>38</v>
      </c>
      <c r="F69" s="35">
        <v>50</v>
      </c>
      <c r="G69" s="35">
        <v>0</v>
      </c>
      <c r="H69" s="35">
        <v>0</v>
      </c>
    </row>
    <row r="70" spans="1:8" s="3" customFormat="1" ht="63" customHeight="1" x14ac:dyDescent="0.2">
      <c r="A70" s="81" t="s">
        <v>238</v>
      </c>
      <c r="B70" s="39" t="s">
        <v>26</v>
      </c>
      <c r="C70" s="36" t="s">
        <v>13</v>
      </c>
      <c r="D70" s="36" t="s">
        <v>6</v>
      </c>
      <c r="E70" s="36" t="s">
        <v>25</v>
      </c>
      <c r="F70" s="35">
        <v>50</v>
      </c>
      <c r="G70" s="35">
        <v>0</v>
      </c>
      <c r="H70" s="35">
        <v>5</v>
      </c>
    </row>
    <row r="71" spans="1:8" s="3" customFormat="1" ht="63" customHeight="1" x14ac:dyDescent="0.2">
      <c r="A71" s="180" t="s">
        <v>108</v>
      </c>
      <c r="B71" s="11" t="s">
        <v>109</v>
      </c>
      <c r="C71" s="11"/>
      <c r="D71" s="11"/>
      <c r="E71" s="11"/>
      <c r="F71" s="49">
        <f>F72</f>
        <v>1504.9</v>
      </c>
      <c r="G71" s="49">
        <f t="shared" ref="G71:H71" si="5">G72</f>
        <v>1826.4999999999998</v>
      </c>
      <c r="H71" s="49">
        <f t="shared" si="5"/>
        <v>2500.1</v>
      </c>
    </row>
    <row r="72" spans="1:8" s="3" customFormat="1" ht="63" customHeight="1" x14ac:dyDescent="0.2">
      <c r="A72" s="180" t="s">
        <v>110</v>
      </c>
      <c r="B72" s="11" t="s">
        <v>111</v>
      </c>
      <c r="C72" s="11"/>
      <c r="D72" s="11"/>
      <c r="E72" s="11"/>
      <c r="F72" s="136">
        <f>SUM(F73:F85)</f>
        <v>1504.9</v>
      </c>
      <c r="G72" s="136">
        <f t="shared" ref="G72:H72" si="6">SUM(G73:G85)</f>
        <v>1826.4999999999998</v>
      </c>
      <c r="H72" s="136">
        <f t="shared" si="6"/>
        <v>2500.1</v>
      </c>
    </row>
    <row r="73" spans="1:8" ht="78" customHeight="1" x14ac:dyDescent="0.2">
      <c r="A73" s="81" t="s">
        <v>352</v>
      </c>
      <c r="B73" s="39" t="s">
        <v>58</v>
      </c>
      <c r="C73" s="36" t="s">
        <v>8</v>
      </c>
      <c r="D73" s="36" t="s">
        <v>7</v>
      </c>
      <c r="E73" s="36" t="s">
        <v>32</v>
      </c>
      <c r="F73" s="170">
        <v>294</v>
      </c>
      <c r="G73" s="170">
        <v>307</v>
      </c>
      <c r="H73" s="170">
        <v>317.60000000000002</v>
      </c>
    </row>
    <row r="74" spans="1:8" ht="76.5" x14ac:dyDescent="0.2">
      <c r="A74" s="81" t="s">
        <v>54</v>
      </c>
      <c r="B74" s="36" t="s">
        <v>53</v>
      </c>
      <c r="C74" s="36" t="s">
        <v>13</v>
      </c>
      <c r="D74" s="36" t="s">
        <v>6</v>
      </c>
      <c r="E74" s="36" t="s">
        <v>10</v>
      </c>
      <c r="F74" s="170">
        <v>0.2</v>
      </c>
      <c r="G74" s="170">
        <v>0.2</v>
      </c>
      <c r="H74" s="170">
        <v>0.2</v>
      </c>
    </row>
    <row r="75" spans="1:8" ht="15.75" customHeight="1" x14ac:dyDescent="0.2">
      <c r="A75" s="81" t="s">
        <v>135</v>
      </c>
      <c r="B75" s="36" t="s">
        <v>15</v>
      </c>
      <c r="C75" s="36" t="s">
        <v>8</v>
      </c>
      <c r="D75" s="36" t="s">
        <v>6</v>
      </c>
      <c r="E75" s="36" t="s">
        <v>10</v>
      </c>
      <c r="F75" s="170">
        <v>15</v>
      </c>
      <c r="G75" s="170">
        <v>15</v>
      </c>
      <c r="H75" s="170">
        <v>15</v>
      </c>
    </row>
    <row r="76" spans="1:8" ht="127.5" x14ac:dyDescent="0.2">
      <c r="A76" s="81" t="s">
        <v>17</v>
      </c>
      <c r="B76" s="36" t="s">
        <v>18</v>
      </c>
      <c r="C76" s="36" t="s">
        <v>16</v>
      </c>
      <c r="D76" s="36" t="s">
        <v>6</v>
      </c>
      <c r="E76" s="36" t="s">
        <v>10</v>
      </c>
      <c r="F76" s="170">
        <v>80.7</v>
      </c>
      <c r="G76" s="170">
        <v>81.3</v>
      </c>
      <c r="H76" s="170">
        <v>84.5</v>
      </c>
    </row>
    <row r="77" spans="1:8" ht="89.25" x14ac:dyDescent="0.2">
      <c r="A77" s="81" t="s">
        <v>55</v>
      </c>
      <c r="B77" s="36" t="s">
        <v>21</v>
      </c>
      <c r="C77" s="36" t="s">
        <v>16</v>
      </c>
      <c r="D77" s="36" t="s">
        <v>6</v>
      </c>
      <c r="E77" s="36" t="s">
        <v>20</v>
      </c>
      <c r="F77" s="170">
        <v>86.7</v>
      </c>
      <c r="G77" s="170">
        <v>86.9</v>
      </c>
      <c r="H77" s="170">
        <v>90.3</v>
      </c>
    </row>
    <row r="78" spans="1:8" ht="89.25" x14ac:dyDescent="0.2">
      <c r="A78" s="81" t="s">
        <v>67</v>
      </c>
      <c r="B78" s="39" t="s">
        <v>27</v>
      </c>
      <c r="C78" s="36" t="s">
        <v>16</v>
      </c>
      <c r="D78" s="36" t="s">
        <v>6</v>
      </c>
      <c r="E78" s="36" t="s">
        <v>25</v>
      </c>
      <c r="F78" s="170">
        <v>93.2</v>
      </c>
      <c r="G78" s="170">
        <v>93.8</v>
      </c>
      <c r="H78" s="170">
        <v>97.6</v>
      </c>
    </row>
    <row r="79" spans="1:8" ht="102" x14ac:dyDescent="0.2">
      <c r="A79" s="81" t="s">
        <v>56</v>
      </c>
      <c r="B79" s="39" t="s">
        <v>28</v>
      </c>
      <c r="C79" s="36" t="s">
        <v>16</v>
      </c>
      <c r="D79" s="36" t="s">
        <v>6</v>
      </c>
      <c r="E79" s="36" t="s">
        <v>25</v>
      </c>
      <c r="F79" s="170">
        <v>74.5</v>
      </c>
      <c r="G79" s="170">
        <v>75.099999999999994</v>
      </c>
      <c r="H79" s="170">
        <v>78.099999999999994</v>
      </c>
    </row>
    <row r="80" spans="1:8" ht="76.5" x14ac:dyDescent="0.2">
      <c r="A80" s="81" t="s">
        <v>240</v>
      </c>
      <c r="B80" s="36" t="s">
        <v>241</v>
      </c>
      <c r="C80" s="36" t="s">
        <v>16</v>
      </c>
      <c r="D80" s="36" t="s">
        <v>6</v>
      </c>
      <c r="E80" s="36" t="s">
        <v>20</v>
      </c>
      <c r="F80" s="170">
        <v>98.4</v>
      </c>
      <c r="G80" s="170">
        <v>97.4</v>
      </c>
      <c r="H80" s="170">
        <v>102.5</v>
      </c>
    </row>
    <row r="81" spans="1:8" ht="38.25" x14ac:dyDescent="0.2">
      <c r="A81" s="81" t="s">
        <v>243</v>
      </c>
      <c r="B81" s="39" t="s">
        <v>244</v>
      </c>
      <c r="C81" s="36" t="s">
        <v>23</v>
      </c>
      <c r="D81" s="36" t="s">
        <v>6</v>
      </c>
      <c r="E81" s="36" t="s">
        <v>25</v>
      </c>
      <c r="F81" s="186"/>
      <c r="G81" s="186">
        <v>520.5</v>
      </c>
      <c r="H81" s="186">
        <v>1006.8</v>
      </c>
    </row>
    <row r="82" spans="1:8" ht="63.75" x14ac:dyDescent="0.2">
      <c r="A82" s="81" t="s">
        <v>266</v>
      </c>
      <c r="B82" s="34" t="s">
        <v>29</v>
      </c>
      <c r="C82" s="33" t="s">
        <v>13</v>
      </c>
      <c r="D82" s="33" t="s">
        <v>6</v>
      </c>
      <c r="E82" s="33" t="s">
        <v>32</v>
      </c>
      <c r="F82" s="170">
        <v>100</v>
      </c>
      <c r="G82" s="170">
        <v>5</v>
      </c>
      <c r="H82" s="170">
        <v>100</v>
      </c>
    </row>
    <row r="83" spans="1:8" ht="51" x14ac:dyDescent="0.2">
      <c r="A83" s="81" t="s">
        <v>57</v>
      </c>
      <c r="B83" s="36" t="s">
        <v>29</v>
      </c>
      <c r="C83" s="36" t="s">
        <v>13</v>
      </c>
      <c r="D83" s="36" t="s">
        <v>6</v>
      </c>
      <c r="E83" s="36" t="s">
        <v>25</v>
      </c>
      <c r="F83" s="35">
        <v>40</v>
      </c>
      <c r="G83" s="35">
        <v>0</v>
      </c>
      <c r="H83" s="35">
        <v>0</v>
      </c>
    </row>
    <row r="84" spans="1:8" ht="51" x14ac:dyDescent="0.2">
      <c r="A84" s="81" t="s">
        <v>57</v>
      </c>
      <c r="B84" s="37" t="s">
        <v>29</v>
      </c>
      <c r="C84" s="33" t="s">
        <v>14</v>
      </c>
      <c r="D84" s="33" t="s">
        <v>6</v>
      </c>
      <c r="E84" s="33" t="s">
        <v>25</v>
      </c>
      <c r="F84" s="170">
        <f>40+40</f>
        <v>80</v>
      </c>
      <c r="G84" s="170">
        <v>40</v>
      </c>
      <c r="H84" s="170">
        <v>40</v>
      </c>
    </row>
    <row r="85" spans="1:8" ht="25.5" x14ac:dyDescent="0.2">
      <c r="A85" s="81" t="s">
        <v>382</v>
      </c>
      <c r="B85" s="37" t="s">
        <v>383</v>
      </c>
      <c r="C85" s="33" t="s">
        <v>16</v>
      </c>
      <c r="D85" s="33" t="s">
        <v>38</v>
      </c>
      <c r="E85" s="33" t="s">
        <v>32</v>
      </c>
      <c r="F85" s="170">
        <v>542.20000000000005</v>
      </c>
      <c r="G85" s="170">
        <v>504.3</v>
      </c>
      <c r="H85" s="170">
        <v>567.5</v>
      </c>
    </row>
    <row r="86" spans="1:8" x14ac:dyDescent="0.2">
      <c r="A86" s="138"/>
      <c r="B86" s="3"/>
      <c r="C86" s="3"/>
      <c r="D86" s="3"/>
      <c r="E86" s="3"/>
      <c r="F86" s="139"/>
      <c r="G86" s="43"/>
      <c r="H86" s="43"/>
    </row>
    <row r="87" spans="1:8" ht="16.5" x14ac:dyDescent="0.25">
      <c r="A87" s="165" t="s">
        <v>137</v>
      </c>
      <c r="B87" s="171"/>
      <c r="C87" s="205" t="s">
        <v>332</v>
      </c>
      <c r="D87" s="205"/>
      <c r="E87" s="205"/>
      <c r="F87" s="205"/>
      <c r="G87" s="205"/>
      <c r="H87" s="205"/>
    </row>
  </sheetData>
  <autoFilter ref="A10:WVP76"/>
  <mergeCells count="12">
    <mergeCell ref="C87:H87"/>
    <mergeCell ref="B2:H2"/>
    <mergeCell ref="B3:H3"/>
    <mergeCell ref="A5:H5"/>
    <mergeCell ref="G7:G9"/>
    <mergeCell ref="H7:H9"/>
    <mergeCell ref="A7:A9"/>
    <mergeCell ref="B7:B9"/>
    <mergeCell ref="C7:C9"/>
    <mergeCell ref="D7:D9"/>
    <mergeCell ref="E7:E9"/>
    <mergeCell ref="F7:F9"/>
  </mergeCells>
  <pageMargins left="0.70866141732283472" right="0.70866141732283472" top="0.74803149606299213" bottom="0.74803149606299213" header="0.31496062992125984" footer="0.31496062992125984"/>
  <pageSetup paperSize="9" scale="66" fitToHeight="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17"/>
  <sheetViews>
    <sheetView view="pageBreakPreview" zoomScale="86" zoomScaleNormal="100" zoomScaleSheetLayoutView="86" workbookViewId="0">
      <selection activeCell="H3" sqref="H3:N3"/>
    </sheetView>
  </sheetViews>
  <sheetFormatPr defaultColWidth="9.140625" defaultRowHeight="12.75" x14ac:dyDescent="0.2"/>
  <cols>
    <col min="1" max="1" width="6.85546875" style="10" customWidth="1"/>
    <col min="2" max="2" width="26.140625" style="147" customWidth="1"/>
    <col min="3" max="3" width="20.85546875" style="147" customWidth="1"/>
    <col min="4" max="6" width="9.7109375" style="147" customWidth="1"/>
    <col min="7" max="7" width="33.7109375" style="147" customWidth="1"/>
    <col min="8" max="8" width="9.5703125" style="147" bestFit="1" customWidth="1"/>
    <col min="9" max="9" width="14.7109375" style="147" bestFit="1" customWidth="1"/>
    <col min="10" max="10" width="13" style="147" bestFit="1" customWidth="1"/>
    <col min="11" max="11" width="12" style="147" bestFit="1" customWidth="1"/>
    <col min="12" max="14" width="8.28515625" style="147" bestFit="1" customWidth="1"/>
    <col min="15" max="252" width="9.140625" style="147"/>
    <col min="253" max="253" width="59.28515625" style="147" customWidth="1"/>
    <col min="254" max="256" width="0" style="147" hidden="1" customWidth="1"/>
    <col min="257" max="257" width="13.7109375" style="147" customWidth="1"/>
    <col min="258" max="258" width="6.42578125" style="147" customWidth="1"/>
    <col min="259" max="259" width="6.85546875" style="147" customWidth="1"/>
    <col min="260" max="260" width="8.28515625" style="147" customWidth="1"/>
    <col min="261" max="261" width="0" style="147" hidden="1" customWidth="1"/>
    <col min="262" max="262" width="9.42578125" style="147" customWidth="1"/>
    <col min="263" max="264" width="9.85546875" style="147" customWidth="1"/>
    <col min="265" max="508" width="9.140625" style="147"/>
    <col min="509" max="509" width="59.28515625" style="147" customWidth="1"/>
    <col min="510" max="512" width="0" style="147" hidden="1" customWidth="1"/>
    <col min="513" max="513" width="13.7109375" style="147" customWidth="1"/>
    <col min="514" max="514" width="6.42578125" style="147" customWidth="1"/>
    <col min="515" max="515" width="6.85546875" style="147" customWidth="1"/>
    <col min="516" max="516" width="8.28515625" style="147" customWidth="1"/>
    <col min="517" max="517" width="0" style="147" hidden="1" customWidth="1"/>
    <col min="518" max="518" width="9.42578125" style="147" customWidth="1"/>
    <col min="519" max="520" width="9.85546875" style="147" customWidth="1"/>
    <col min="521" max="764" width="9.140625" style="147"/>
    <col min="765" max="765" width="59.28515625" style="147" customWidth="1"/>
    <col min="766" max="768" width="0" style="147" hidden="1" customWidth="1"/>
    <col min="769" max="769" width="13.7109375" style="147" customWidth="1"/>
    <col min="770" max="770" width="6.42578125" style="147" customWidth="1"/>
    <col min="771" max="771" width="6.85546875" style="147" customWidth="1"/>
    <col min="772" max="772" width="8.28515625" style="147" customWidth="1"/>
    <col min="773" max="773" width="0" style="147" hidden="1" customWidth="1"/>
    <col min="774" max="774" width="9.42578125" style="147" customWidth="1"/>
    <col min="775" max="776" width="9.85546875" style="147" customWidth="1"/>
    <col min="777" max="1020" width="9.140625" style="147"/>
    <col min="1021" max="1021" width="59.28515625" style="147" customWidth="1"/>
    <col min="1022" max="1024" width="0" style="147" hidden="1" customWidth="1"/>
    <col min="1025" max="1025" width="13.7109375" style="147" customWidth="1"/>
    <col min="1026" max="1026" width="6.42578125" style="147" customWidth="1"/>
    <col min="1027" max="1027" width="6.85546875" style="147" customWidth="1"/>
    <col min="1028" max="1028" width="8.28515625" style="147" customWidth="1"/>
    <col min="1029" max="1029" width="0" style="147" hidden="1" customWidth="1"/>
    <col min="1030" max="1030" width="9.42578125" style="147" customWidth="1"/>
    <col min="1031" max="1032" width="9.85546875" style="147" customWidth="1"/>
    <col min="1033" max="1276" width="9.140625" style="147"/>
    <col min="1277" max="1277" width="59.28515625" style="147" customWidth="1"/>
    <col min="1278" max="1280" width="0" style="147" hidden="1" customWidth="1"/>
    <col min="1281" max="1281" width="13.7109375" style="147" customWidth="1"/>
    <col min="1282" max="1282" width="6.42578125" style="147" customWidth="1"/>
    <col min="1283" max="1283" width="6.85546875" style="147" customWidth="1"/>
    <col min="1284" max="1284" width="8.28515625" style="147" customWidth="1"/>
    <col min="1285" max="1285" width="0" style="147" hidden="1" customWidth="1"/>
    <col min="1286" max="1286" width="9.42578125" style="147" customWidth="1"/>
    <col min="1287" max="1288" width="9.85546875" style="147" customWidth="1"/>
    <col min="1289" max="1532" width="9.140625" style="147"/>
    <col min="1533" max="1533" width="59.28515625" style="147" customWidth="1"/>
    <col min="1534" max="1536" width="0" style="147" hidden="1" customWidth="1"/>
    <col min="1537" max="1537" width="13.7109375" style="147" customWidth="1"/>
    <col min="1538" max="1538" width="6.42578125" style="147" customWidth="1"/>
    <col min="1539" max="1539" width="6.85546875" style="147" customWidth="1"/>
    <col min="1540" max="1540" width="8.28515625" style="147" customWidth="1"/>
    <col min="1541" max="1541" width="0" style="147" hidden="1" customWidth="1"/>
    <col min="1542" max="1542" width="9.42578125" style="147" customWidth="1"/>
    <col min="1543" max="1544" width="9.85546875" style="147" customWidth="1"/>
    <col min="1545" max="1788" width="9.140625" style="147"/>
    <col min="1789" max="1789" width="59.28515625" style="147" customWidth="1"/>
    <col min="1790" max="1792" width="0" style="147" hidden="1" customWidth="1"/>
    <col min="1793" max="1793" width="13.7109375" style="147" customWidth="1"/>
    <col min="1794" max="1794" width="6.42578125" style="147" customWidth="1"/>
    <col min="1795" max="1795" width="6.85546875" style="147" customWidth="1"/>
    <col min="1796" max="1796" width="8.28515625" style="147" customWidth="1"/>
    <col min="1797" max="1797" width="0" style="147" hidden="1" customWidth="1"/>
    <col min="1798" max="1798" width="9.42578125" style="147" customWidth="1"/>
    <col min="1799" max="1800" width="9.85546875" style="147" customWidth="1"/>
    <col min="1801" max="2044" width="9.140625" style="147"/>
    <col min="2045" max="2045" width="59.28515625" style="147" customWidth="1"/>
    <col min="2046" max="2048" width="0" style="147" hidden="1" customWidth="1"/>
    <col min="2049" max="2049" width="13.7109375" style="147" customWidth="1"/>
    <col min="2050" max="2050" width="6.42578125" style="147" customWidth="1"/>
    <col min="2051" max="2051" width="6.85546875" style="147" customWidth="1"/>
    <col min="2052" max="2052" width="8.28515625" style="147" customWidth="1"/>
    <col min="2053" max="2053" width="0" style="147" hidden="1" customWidth="1"/>
    <col min="2054" max="2054" width="9.42578125" style="147" customWidth="1"/>
    <col min="2055" max="2056" width="9.85546875" style="147" customWidth="1"/>
    <col min="2057" max="2300" width="9.140625" style="147"/>
    <col min="2301" max="2301" width="59.28515625" style="147" customWidth="1"/>
    <col min="2302" max="2304" width="0" style="147" hidden="1" customWidth="1"/>
    <col min="2305" max="2305" width="13.7109375" style="147" customWidth="1"/>
    <col min="2306" max="2306" width="6.42578125" style="147" customWidth="1"/>
    <col min="2307" max="2307" width="6.85546875" style="147" customWidth="1"/>
    <col min="2308" max="2308" width="8.28515625" style="147" customWidth="1"/>
    <col min="2309" max="2309" width="0" style="147" hidden="1" customWidth="1"/>
    <col min="2310" max="2310" width="9.42578125" style="147" customWidth="1"/>
    <col min="2311" max="2312" width="9.85546875" style="147" customWidth="1"/>
    <col min="2313" max="2556" width="9.140625" style="147"/>
    <col min="2557" max="2557" width="59.28515625" style="147" customWidth="1"/>
    <col min="2558" max="2560" width="0" style="147" hidden="1" customWidth="1"/>
    <col min="2561" max="2561" width="13.7109375" style="147" customWidth="1"/>
    <col min="2562" max="2562" width="6.42578125" style="147" customWidth="1"/>
    <col min="2563" max="2563" width="6.85546875" style="147" customWidth="1"/>
    <col min="2564" max="2564" width="8.28515625" style="147" customWidth="1"/>
    <col min="2565" max="2565" width="0" style="147" hidden="1" customWidth="1"/>
    <col min="2566" max="2566" width="9.42578125" style="147" customWidth="1"/>
    <col min="2567" max="2568" width="9.85546875" style="147" customWidth="1"/>
    <col min="2569" max="2812" width="9.140625" style="147"/>
    <col min="2813" max="2813" width="59.28515625" style="147" customWidth="1"/>
    <col min="2814" max="2816" width="0" style="147" hidden="1" customWidth="1"/>
    <col min="2817" max="2817" width="13.7109375" style="147" customWidth="1"/>
    <col min="2818" max="2818" width="6.42578125" style="147" customWidth="1"/>
    <col min="2819" max="2819" width="6.85546875" style="147" customWidth="1"/>
    <col min="2820" max="2820" width="8.28515625" style="147" customWidth="1"/>
    <col min="2821" max="2821" width="0" style="147" hidden="1" customWidth="1"/>
    <col min="2822" max="2822" width="9.42578125" style="147" customWidth="1"/>
    <col min="2823" max="2824" width="9.85546875" style="147" customWidth="1"/>
    <col min="2825" max="3068" width="9.140625" style="147"/>
    <col min="3069" max="3069" width="59.28515625" style="147" customWidth="1"/>
    <col min="3070" max="3072" width="0" style="147" hidden="1" customWidth="1"/>
    <col min="3073" max="3073" width="13.7109375" style="147" customWidth="1"/>
    <col min="3074" max="3074" width="6.42578125" style="147" customWidth="1"/>
    <col min="3075" max="3075" width="6.85546875" style="147" customWidth="1"/>
    <col min="3076" max="3076" width="8.28515625" style="147" customWidth="1"/>
    <col min="3077" max="3077" width="0" style="147" hidden="1" customWidth="1"/>
    <col min="3078" max="3078" width="9.42578125" style="147" customWidth="1"/>
    <col min="3079" max="3080" width="9.85546875" style="147" customWidth="1"/>
    <col min="3081" max="3324" width="9.140625" style="147"/>
    <col min="3325" max="3325" width="59.28515625" style="147" customWidth="1"/>
    <col min="3326" max="3328" width="0" style="147" hidden="1" customWidth="1"/>
    <col min="3329" max="3329" width="13.7109375" style="147" customWidth="1"/>
    <col min="3330" max="3330" width="6.42578125" style="147" customWidth="1"/>
    <col min="3331" max="3331" width="6.85546875" style="147" customWidth="1"/>
    <col min="3332" max="3332" width="8.28515625" style="147" customWidth="1"/>
    <col min="3333" max="3333" width="0" style="147" hidden="1" customWidth="1"/>
    <col min="3334" max="3334" width="9.42578125" style="147" customWidth="1"/>
    <col min="3335" max="3336" width="9.85546875" style="147" customWidth="1"/>
    <col min="3337" max="3580" width="9.140625" style="147"/>
    <col min="3581" max="3581" width="59.28515625" style="147" customWidth="1"/>
    <col min="3582" max="3584" width="0" style="147" hidden="1" customWidth="1"/>
    <col min="3585" max="3585" width="13.7109375" style="147" customWidth="1"/>
    <col min="3586" max="3586" width="6.42578125" style="147" customWidth="1"/>
    <col min="3587" max="3587" width="6.85546875" style="147" customWidth="1"/>
    <col min="3588" max="3588" width="8.28515625" style="147" customWidth="1"/>
    <col min="3589" max="3589" width="0" style="147" hidden="1" customWidth="1"/>
    <col min="3590" max="3590" width="9.42578125" style="147" customWidth="1"/>
    <col min="3591" max="3592" width="9.85546875" style="147" customWidth="1"/>
    <col min="3593" max="3836" width="9.140625" style="147"/>
    <col min="3837" max="3837" width="59.28515625" style="147" customWidth="1"/>
    <col min="3838" max="3840" width="0" style="147" hidden="1" customWidth="1"/>
    <col min="3841" max="3841" width="13.7109375" style="147" customWidth="1"/>
    <col min="3842" max="3842" width="6.42578125" style="147" customWidth="1"/>
    <col min="3843" max="3843" width="6.85546875" style="147" customWidth="1"/>
    <col min="3844" max="3844" width="8.28515625" style="147" customWidth="1"/>
    <col min="3845" max="3845" width="0" style="147" hidden="1" customWidth="1"/>
    <col min="3846" max="3846" width="9.42578125" style="147" customWidth="1"/>
    <col min="3847" max="3848" width="9.85546875" style="147" customWidth="1"/>
    <col min="3849" max="4092" width="9.140625" style="147"/>
    <col min="4093" max="4093" width="59.28515625" style="147" customWidth="1"/>
    <col min="4094" max="4096" width="0" style="147" hidden="1" customWidth="1"/>
    <col min="4097" max="4097" width="13.7109375" style="147" customWidth="1"/>
    <col min="4098" max="4098" width="6.42578125" style="147" customWidth="1"/>
    <col min="4099" max="4099" width="6.85546875" style="147" customWidth="1"/>
    <col min="4100" max="4100" width="8.28515625" style="147" customWidth="1"/>
    <col min="4101" max="4101" width="0" style="147" hidden="1" customWidth="1"/>
    <col min="4102" max="4102" width="9.42578125" style="147" customWidth="1"/>
    <col min="4103" max="4104" width="9.85546875" style="147" customWidth="1"/>
    <col min="4105" max="4348" width="9.140625" style="147"/>
    <col min="4349" max="4349" width="59.28515625" style="147" customWidth="1"/>
    <col min="4350" max="4352" width="0" style="147" hidden="1" customWidth="1"/>
    <col min="4353" max="4353" width="13.7109375" style="147" customWidth="1"/>
    <col min="4354" max="4354" width="6.42578125" style="147" customWidth="1"/>
    <col min="4355" max="4355" width="6.85546875" style="147" customWidth="1"/>
    <col min="4356" max="4356" width="8.28515625" style="147" customWidth="1"/>
    <col min="4357" max="4357" width="0" style="147" hidden="1" customWidth="1"/>
    <col min="4358" max="4358" width="9.42578125" style="147" customWidth="1"/>
    <col min="4359" max="4360" width="9.85546875" style="147" customWidth="1"/>
    <col min="4361" max="4604" width="9.140625" style="147"/>
    <col min="4605" max="4605" width="59.28515625" style="147" customWidth="1"/>
    <col min="4606" max="4608" width="0" style="147" hidden="1" customWidth="1"/>
    <col min="4609" max="4609" width="13.7109375" style="147" customWidth="1"/>
    <col min="4610" max="4610" width="6.42578125" style="147" customWidth="1"/>
    <col min="4611" max="4611" width="6.85546875" style="147" customWidth="1"/>
    <col min="4612" max="4612" width="8.28515625" style="147" customWidth="1"/>
    <col min="4613" max="4613" width="0" style="147" hidden="1" customWidth="1"/>
    <col min="4614" max="4614" width="9.42578125" style="147" customWidth="1"/>
    <col min="4615" max="4616" width="9.85546875" style="147" customWidth="1"/>
    <col min="4617" max="4860" width="9.140625" style="147"/>
    <col min="4861" max="4861" width="59.28515625" style="147" customWidth="1"/>
    <col min="4862" max="4864" width="0" style="147" hidden="1" customWidth="1"/>
    <col min="4865" max="4865" width="13.7109375" style="147" customWidth="1"/>
    <col min="4866" max="4866" width="6.42578125" style="147" customWidth="1"/>
    <col min="4867" max="4867" width="6.85546875" style="147" customWidth="1"/>
    <col min="4868" max="4868" width="8.28515625" style="147" customWidth="1"/>
    <col min="4869" max="4869" width="0" style="147" hidden="1" customWidth="1"/>
    <col min="4870" max="4870" width="9.42578125" style="147" customWidth="1"/>
    <col min="4871" max="4872" width="9.85546875" style="147" customWidth="1"/>
    <col min="4873" max="5116" width="9.140625" style="147"/>
    <col min="5117" max="5117" width="59.28515625" style="147" customWidth="1"/>
    <col min="5118" max="5120" width="0" style="147" hidden="1" customWidth="1"/>
    <col min="5121" max="5121" width="13.7109375" style="147" customWidth="1"/>
    <col min="5122" max="5122" width="6.42578125" style="147" customWidth="1"/>
    <col min="5123" max="5123" width="6.85546875" style="147" customWidth="1"/>
    <col min="5124" max="5124" width="8.28515625" style="147" customWidth="1"/>
    <col min="5125" max="5125" width="0" style="147" hidden="1" customWidth="1"/>
    <col min="5126" max="5126" width="9.42578125" style="147" customWidth="1"/>
    <col min="5127" max="5128" width="9.85546875" style="147" customWidth="1"/>
    <col min="5129" max="5372" width="9.140625" style="147"/>
    <col min="5373" max="5373" width="59.28515625" style="147" customWidth="1"/>
    <col min="5374" max="5376" width="0" style="147" hidden="1" customWidth="1"/>
    <col min="5377" max="5377" width="13.7109375" style="147" customWidth="1"/>
    <col min="5378" max="5378" width="6.42578125" style="147" customWidth="1"/>
    <col min="5379" max="5379" width="6.85546875" style="147" customWidth="1"/>
    <col min="5380" max="5380" width="8.28515625" style="147" customWidth="1"/>
    <col min="5381" max="5381" width="0" style="147" hidden="1" customWidth="1"/>
    <col min="5382" max="5382" width="9.42578125" style="147" customWidth="1"/>
    <col min="5383" max="5384" width="9.85546875" style="147" customWidth="1"/>
    <col min="5385" max="5628" width="9.140625" style="147"/>
    <col min="5629" max="5629" width="59.28515625" style="147" customWidth="1"/>
    <col min="5630" max="5632" width="0" style="147" hidden="1" customWidth="1"/>
    <col min="5633" max="5633" width="13.7109375" style="147" customWidth="1"/>
    <col min="5634" max="5634" width="6.42578125" style="147" customWidth="1"/>
    <col min="5635" max="5635" width="6.85546875" style="147" customWidth="1"/>
    <col min="5636" max="5636" width="8.28515625" style="147" customWidth="1"/>
    <col min="5637" max="5637" width="0" style="147" hidden="1" customWidth="1"/>
    <col min="5638" max="5638" width="9.42578125" style="147" customWidth="1"/>
    <col min="5639" max="5640" width="9.85546875" style="147" customWidth="1"/>
    <col min="5641" max="5884" width="9.140625" style="147"/>
    <col min="5885" max="5885" width="59.28515625" style="147" customWidth="1"/>
    <col min="5886" max="5888" width="0" style="147" hidden="1" customWidth="1"/>
    <col min="5889" max="5889" width="13.7109375" style="147" customWidth="1"/>
    <col min="5890" max="5890" width="6.42578125" style="147" customWidth="1"/>
    <col min="5891" max="5891" width="6.85546875" style="147" customWidth="1"/>
    <col min="5892" max="5892" width="8.28515625" style="147" customWidth="1"/>
    <col min="5893" max="5893" width="0" style="147" hidden="1" customWidth="1"/>
    <col min="5894" max="5894" width="9.42578125" style="147" customWidth="1"/>
    <col min="5895" max="5896" width="9.85546875" style="147" customWidth="1"/>
    <col min="5897" max="6140" width="9.140625" style="147"/>
    <col min="6141" max="6141" width="59.28515625" style="147" customWidth="1"/>
    <col min="6142" max="6144" width="0" style="147" hidden="1" customWidth="1"/>
    <col min="6145" max="6145" width="13.7109375" style="147" customWidth="1"/>
    <col min="6146" max="6146" width="6.42578125" style="147" customWidth="1"/>
    <col min="6147" max="6147" width="6.85546875" style="147" customWidth="1"/>
    <col min="6148" max="6148" width="8.28515625" style="147" customWidth="1"/>
    <col min="6149" max="6149" width="0" style="147" hidden="1" customWidth="1"/>
    <col min="6150" max="6150" width="9.42578125" style="147" customWidth="1"/>
    <col min="6151" max="6152" width="9.85546875" style="147" customWidth="1"/>
    <col min="6153" max="6396" width="9.140625" style="147"/>
    <col min="6397" max="6397" width="59.28515625" style="147" customWidth="1"/>
    <col min="6398" max="6400" width="0" style="147" hidden="1" customWidth="1"/>
    <col min="6401" max="6401" width="13.7109375" style="147" customWidth="1"/>
    <col min="6402" max="6402" width="6.42578125" style="147" customWidth="1"/>
    <col min="6403" max="6403" width="6.85546875" style="147" customWidth="1"/>
    <col min="6404" max="6404" width="8.28515625" style="147" customWidth="1"/>
    <col min="6405" max="6405" width="0" style="147" hidden="1" customWidth="1"/>
    <col min="6406" max="6406" width="9.42578125" style="147" customWidth="1"/>
    <col min="6407" max="6408" width="9.85546875" style="147" customWidth="1"/>
    <col min="6409" max="6652" width="9.140625" style="147"/>
    <col min="6653" max="6653" width="59.28515625" style="147" customWidth="1"/>
    <col min="6654" max="6656" width="0" style="147" hidden="1" customWidth="1"/>
    <col min="6657" max="6657" width="13.7109375" style="147" customWidth="1"/>
    <col min="6658" max="6658" width="6.42578125" style="147" customWidth="1"/>
    <col min="6659" max="6659" width="6.85546875" style="147" customWidth="1"/>
    <col min="6660" max="6660" width="8.28515625" style="147" customWidth="1"/>
    <col min="6661" max="6661" width="0" style="147" hidden="1" customWidth="1"/>
    <col min="6662" max="6662" width="9.42578125" style="147" customWidth="1"/>
    <col min="6663" max="6664" width="9.85546875" style="147" customWidth="1"/>
    <col min="6665" max="6908" width="9.140625" style="147"/>
    <col min="6909" max="6909" width="59.28515625" style="147" customWidth="1"/>
    <col min="6910" max="6912" width="0" style="147" hidden="1" customWidth="1"/>
    <col min="6913" max="6913" width="13.7109375" style="147" customWidth="1"/>
    <col min="6914" max="6914" width="6.42578125" style="147" customWidth="1"/>
    <col min="6915" max="6915" width="6.85546875" style="147" customWidth="1"/>
    <col min="6916" max="6916" width="8.28515625" style="147" customWidth="1"/>
    <col min="6917" max="6917" width="0" style="147" hidden="1" customWidth="1"/>
    <col min="6918" max="6918" width="9.42578125" style="147" customWidth="1"/>
    <col min="6919" max="6920" width="9.85546875" style="147" customWidth="1"/>
    <col min="6921" max="7164" width="9.140625" style="147"/>
    <col min="7165" max="7165" width="59.28515625" style="147" customWidth="1"/>
    <col min="7166" max="7168" width="0" style="147" hidden="1" customWidth="1"/>
    <col min="7169" max="7169" width="13.7109375" style="147" customWidth="1"/>
    <col min="7170" max="7170" width="6.42578125" style="147" customWidth="1"/>
    <col min="7171" max="7171" width="6.85546875" style="147" customWidth="1"/>
    <col min="7172" max="7172" width="8.28515625" style="147" customWidth="1"/>
    <col min="7173" max="7173" width="0" style="147" hidden="1" customWidth="1"/>
    <col min="7174" max="7174" width="9.42578125" style="147" customWidth="1"/>
    <col min="7175" max="7176" width="9.85546875" style="147" customWidth="1"/>
    <col min="7177" max="7420" width="9.140625" style="147"/>
    <col min="7421" max="7421" width="59.28515625" style="147" customWidth="1"/>
    <col min="7422" max="7424" width="0" style="147" hidden="1" customWidth="1"/>
    <col min="7425" max="7425" width="13.7109375" style="147" customWidth="1"/>
    <col min="7426" max="7426" width="6.42578125" style="147" customWidth="1"/>
    <col min="7427" max="7427" width="6.85546875" style="147" customWidth="1"/>
    <col min="7428" max="7428" width="8.28515625" style="147" customWidth="1"/>
    <col min="7429" max="7429" width="0" style="147" hidden="1" customWidth="1"/>
    <col min="7430" max="7430" width="9.42578125" style="147" customWidth="1"/>
    <col min="7431" max="7432" width="9.85546875" style="147" customWidth="1"/>
    <col min="7433" max="7676" width="9.140625" style="147"/>
    <col min="7677" max="7677" width="59.28515625" style="147" customWidth="1"/>
    <col min="7678" max="7680" width="0" style="147" hidden="1" customWidth="1"/>
    <col min="7681" max="7681" width="13.7109375" style="147" customWidth="1"/>
    <col min="7682" max="7682" width="6.42578125" style="147" customWidth="1"/>
    <col min="7683" max="7683" width="6.85546875" style="147" customWidth="1"/>
    <col min="7684" max="7684" width="8.28515625" style="147" customWidth="1"/>
    <col min="7685" max="7685" width="0" style="147" hidden="1" customWidth="1"/>
    <col min="7686" max="7686" width="9.42578125" style="147" customWidth="1"/>
    <col min="7687" max="7688" width="9.85546875" style="147" customWidth="1"/>
    <col min="7689" max="7932" width="9.140625" style="147"/>
    <col min="7933" max="7933" width="59.28515625" style="147" customWidth="1"/>
    <col min="7934" max="7936" width="0" style="147" hidden="1" customWidth="1"/>
    <col min="7937" max="7937" width="13.7109375" style="147" customWidth="1"/>
    <col min="7938" max="7938" width="6.42578125" style="147" customWidth="1"/>
    <col min="7939" max="7939" width="6.85546875" style="147" customWidth="1"/>
    <col min="7940" max="7940" width="8.28515625" style="147" customWidth="1"/>
    <col min="7941" max="7941" width="0" style="147" hidden="1" customWidth="1"/>
    <col min="7942" max="7942" width="9.42578125" style="147" customWidth="1"/>
    <col min="7943" max="7944" width="9.85546875" style="147" customWidth="1"/>
    <col min="7945" max="8188" width="9.140625" style="147"/>
    <col min="8189" max="8189" width="59.28515625" style="147" customWidth="1"/>
    <col min="8190" max="8192" width="0" style="147" hidden="1" customWidth="1"/>
    <col min="8193" max="8193" width="13.7109375" style="147" customWidth="1"/>
    <col min="8194" max="8194" width="6.42578125" style="147" customWidth="1"/>
    <col min="8195" max="8195" width="6.85546875" style="147" customWidth="1"/>
    <col min="8196" max="8196" width="8.28515625" style="147" customWidth="1"/>
    <col min="8197" max="8197" width="0" style="147" hidden="1" customWidth="1"/>
    <col min="8198" max="8198" width="9.42578125" style="147" customWidth="1"/>
    <col min="8199" max="8200" width="9.85546875" style="147" customWidth="1"/>
    <col min="8201" max="8444" width="9.140625" style="147"/>
    <col min="8445" max="8445" width="59.28515625" style="147" customWidth="1"/>
    <col min="8446" max="8448" width="0" style="147" hidden="1" customWidth="1"/>
    <col min="8449" max="8449" width="13.7109375" style="147" customWidth="1"/>
    <col min="8450" max="8450" width="6.42578125" style="147" customWidth="1"/>
    <col min="8451" max="8451" width="6.85546875" style="147" customWidth="1"/>
    <col min="8452" max="8452" width="8.28515625" style="147" customWidth="1"/>
    <col min="8453" max="8453" width="0" style="147" hidden="1" customWidth="1"/>
    <col min="8454" max="8454" width="9.42578125" style="147" customWidth="1"/>
    <col min="8455" max="8456" width="9.85546875" style="147" customWidth="1"/>
    <col min="8457" max="8700" width="9.140625" style="147"/>
    <col min="8701" max="8701" width="59.28515625" style="147" customWidth="1"/>
    <col min="8702" max="8704" width="0" style="147" hidden="1" customWidth="1"/>
    <col min="8705" max="8705" width="13.7109375" style="147" customWidth="1"/>
    <col min="8706" max="8706" width="6.42578125" style="147" customWidth="1"/>
    <col min="8707" max="8707" width="6.85546875" style="147" customWidth="1"/>
    <col min="8708" max="8708" width="8.28515625" style="147" customWidth="1"/>
    <col min="8709" max="8709" width="0" style="147" hidden="1" customWidth="1"/>
    <col min="8710" max="8710" width="9.42578125" style="147" customWidth="1"/>
    <col min="8711" max="8712" width="9.85546875" style="147" customWidth="1"/>
    <col min="8713" max="8956" width="9.140625" style="147"/>
    <col min="8957" max="8957" width="59.28515625" style="147" customWidth="1"/>
    <col min="8958" max="8960" width="0" style="147" hidden="1" customWidth="1"/>
    <col min="8961" max="8961" width="13.7109375" style="147" customWidth="1"/>
    <col min="8962" max="8962" width="6.42578125" style="147" customWidth="1"/>
    <col min="8963" max="8963" width="6.85546875" style="147" customWidth="1"/>
    <col min="8964" max="8964" width="8.28515625" style="147" customWidth="1"/>
    <col min="8965" max="8965" width="0" style="147" hidden="1" customWidth="1"/>
    <col min="8966" max="8966" width="9.42578125" style="147" customWidth="1"/>
    <col min="8967" max="8968" width="9.85546875" style="147" customWidth="1"/>
    <col min="8969" max="9212" width="9.140625" style="147"/>
    <col min="9213" max="9213" width="59.28515625" style="147" customWidth="1"/>
    <col min="9214" max="9216" width="0" style="147" hidden="1" customWidth="1"/>
    <col min="9217" max="9217" width="13.7109375" style="147" customWidth="1"/>
    <col min="9218" max="9218" width="6.42578125" style="147" customWidth="1"/>
    <col min="9219" max="9219" width="6.85546875" style="147" customWidth="1"/>
    <col min="9220" max="9220" width="8.28515625" style="147" customWidth="1"/>
    <col min="9221" max="9221" width="0" style="147" hidden="1" customWidth="1"/>
    <col min="9222" max="9222" width="9.42578125" style="147" customWidth="1"/>
    <col min="9223" max="9224" width="9.85546875" style="147" customWidth="1"/>
    <col min="9225" max="9468" width="9.140625" style="147"/>
    <col min="9469" max="9469" width="59.28515625" style="147" customWidth="1"/>
    <col min="9470" max="9472" width="0" style="147" hidden="1" customWidth="1"/>
    <col min="9473" max="9473" width="13.7109375" style="147" customWidth="1"/>
    <col min="9474" max="9474" width="6.42578125" style="147" customWidth="1"/>
    <col min="9475" max="9475" width="6.85546875" style="147" customWidth="1"/>
    <col min="9476" max="9476" width="8.28515625" style="147" customWidth="1"/>
    <col min="9477" max="9477" width="0" style="147" hidden="1" customWidth="1"/>
    <col min="9478" max="9478" width="9.42578125" style="147" customWidth="1"/>
    <col min="9479" max="9480" width="9.85546875" style="147" customWidth="1"/>
    <col min="9481" max="9724" width="9.140625" style="147"/>
    <col min="9725" max="9725" width="59.28515625" style="147" customWidth="1"/>
    <col min="9726" max="9728" width="0" style="147" hidden="1" customWidth="1"/>
    <col min="9729" max="9729" width="13.7109375" style="147" customWidth="1"/>
    <col min="9730" max="9730" width="6.42578125" style="147" customWidth="1"/>
    <col min="9731" max="9731" width="6.85546875" style="147" customWidth="1"/>
    <col min="9732" max="9732" width="8.28515625" style="147" customWidth="1"/>
    <col min="9733" max="9733" width="0" style="147" hidden="1" customWidth="1"/>
    <col min="9734" max="9734" width="9.42578125" style="147" customWidth="1"/>
    <col min="9735" max="9736" width="9.85546875" style="147" customWidth="1"/>
    <col min="9737" max="9980" width="9.140625" style="147"/>
    <col min="9981" max="9981" width="59.28515625" style="147" customWidth="1"/>
    <col min="9982" max="9984" width="0" style="147" hidden="1" customWidth="1"/>
    <col min="9985" max="9985" width="13.7109375" style="147" customWidth="1"/>
    <col min="9986" max="9986" width="6.42578125" style="147" customWidth="1"/>
    <col min="9987" max="9987" width="6.85546875" style="147" customWidth="1"/>
    <col min="9988" max="9988" width="8.28515625" style="147" customWidth="1"/>
    <col min="9989" max="9989" width="0" style="147" hidden="1" customWidth="1"/>
    <col min="9990" max="9990" width="9.42578125" style="147" customWidth="1"/>
    <col min="9991" max="9992" width="9.85546875" style="147" customWidth="1"/>
    <col min="9993" max="10236" width="9.140625" style="147"/>
    <col min="10237" max="10237" width="59.28515625" style="147" customWidth="1"/>
    <col min="10238" max="10240" width="0" style="147" hidden="1" customWidth="1"/>
    <col min="10241" max="10241" width="13.7109375" style="147" customWidth="1"/>
    <col min="10242" max="10242" width="6.42578125" style="147" customWidth="1"/>
    <col min="10243" max="10243" width="6.85546875" style="147" customWidth="1"/>
    <col min="10244" max="10244" width="8.28515625" style="147" customWidth="1"/>
    <col min="10245" max="10245" width="0" style="147" hidden="1" customWidth="1"/>
    <col min="10246" max="10246" width="9.42578125" style="147" customWidth="1"/>
    <col min="10247" max="10248" width="9.85546875" style="147" customWidth="1"/>
    <col min="10249" max="10492" width="9.140625" style="147"/>
    <col min="10493" max="10493" width="59.28515625" style="147" customWidth="1"/>
    <col min="10494" max="10496" width="0" style="147" hidden="1" customWidth="1"/>
    <col min="10497" max="10497" width="13.7109375" style="147" customWidth="1"/>
    <col min="10498" max="10498" width="6.42578125" style="147" customWidth="1"/>
    <col min="10499" max="10499" width="6.85546875" style="147" customWidth="1"/>
    <col min="10500" max="10500" width="8.28515625" style="147" customWidth="1"/>
    <col min="10501" max="10501" width="0" style="147" hidden="1" customWidth="1"/>
    <col min="10502" max="10502" width="9.42578125" style="147" customWidth="1"/>
    <col min="10503" max="10504" width="9.85546875" style="147" customWidth="1"/>
    <col min="10505" max="10748" width="9.140625" style="147"/>
    <col min="10749" max="10749" width="59.28515625" style="147" customWidth="1"/>
    <col min="10750" max="10752" width="0" style="147" hidden="1" customWidth="1"/>
    <col min="10753" max="10753" width="13.7109375" style="147" customWidth="1"/>
    <col min="10754" max="10754" width="6.42578125" style="147" customWidth="1"/>
    <col min="10755" max="10755" width="6.85546875" style="147" customWidth="1"/>
    <col min="10756" max="10756" width="8.28515625" style="147" customWidth="1"/>
    <col min="10757" max="10757" width="0" style="147" hidden="1" customWidth="1"/>
    <col min="10758" max="10758" width="9.42578125" style="147" customWidth="1"/>
    <col min="10759" max="10760" width="9.85546875" style="147" customWidth="1"/>
    <col min="10761" max="11004" width="9.140625" style="147"/>
    <col min="11005" max="11005" width="59.28515625" style="147" customWidth="1"/>
    <col min="11006" max="11008" width="0" style="147" hidden="1" customWidth="1"/>
    <col min="11009" max="11009" width="13.7109375" style="147" customWidth="1"/>
    <col min="11010" max="11010" width="6.42578125" style="147" customWidth="1"/>
    <col min="11011" max="11011" width="6.85546875" style="147" customWidth="1"/>
    <col min="11012" max="11012" width="8.28515625" style="147" customWidth="1"/>
    <col min="11013" max="11013" width="0" style="147" hidden="1" customWidth="1"/>
    <col min="11014" max="11014" width="9.42578125" style="147" customWidth="1"/>
    <col min="11015" max="11016" width="9.85546875" style="147" customWidth="1"/>
    <col min="11017" max="11260" width="9.140625" style="147"/>
    <col min="11261" max="11261" width="59.28515625" style="147" customWidth="1"/>
    <col min="11262" max="11264" width="0" style="147" hidden="1" customWidth="1"/>
    <col min="11265" max="11265" width="13.7109375" style="147" customWidth="1"/>
    <col min="11266" max="11266" width="6.42578125" style="147" customWidth="1"/>
    <col min="11267" max="11267" width="6.85546875" style="147" customWidth="1"/>
    <col min="11268" max="11268" width="8.28515625" style="147" customWidth="1"/>
    <col min="11269" max="11269" width="0" style="147" hidden="1" customWidth="1"/>
    <col min="11270" max="11270" width="9.42578125" style="147" customWidth="1"/>
    <col min="11271" max="11272" width="9.85546875" style="147" customWidth="1"/>
    <col min="11273" max="11516" width="9.140625" style="147"/>
    <col min="11517" max="11517" width="59.28515625" style="147" customWidth="1"/>
    <col min="11518" max="11520" width="0" style="147" hidden="1" customWidth="1"/>
    <col min="11521" max="11521" width="13.7109375" style="147" customWidth="1"/>
    <col min="11522" max="11522" width="6.42578125" style="147" customWidth="1"/>
    <col min="11523" max="11523" width="6.85546875" style="147" customWidth="1"/>
    <col min="11524" max="11524" width="8.28515625" style="147" customWidth="1"/>
    <col min="11525" max="11525" width="0" style="147" hidden="1" customWidth="1"/>
    <col min="11526" max="11526" width="9.42578125" style="147" customWidth="1"/>
    <col min="11527" max="11528" width="9.85546875" style="147" customWidth="1"/>
    <col min="11529" max="11772" width="9.140625" style="147"/>
    <col min="11773" max="11773" width="59.28515625" style="147" customWidth="1"/>
    <col min="11774" max="11776" width="0" style="147" hidden="1" customWidth="1"/>
    <col min="11777" max="11777" width="13.7109375" style="147" customWidth="1"/>
    <col min="11778" max="11778" width="6.42578125" style="147" customWidth="1"/>
    <col min="11779" max="11779" width="6.85546875" style="147" customWidth="1"/>
    <col min="11780" max="11780" width="8.28515625" style="147" customWidth="1"/>
    <col min="11781" max="11781" width="0" style="147" hidden="1" customWidth="1"/>
    <col min="11782" max="11782" width="9.42578125" style="147" customWidth="1"/>
    <col min="11783" max="11784" width="9.85546875" style="147" customWidth="1"/>
    <col min="11785" max="12028" width="9.140625" style="147"/>
    <col min="12029" max="12029" width="59.28515625" style="147" customWidth="1"/>
    <col min="12030" max="12032" width="0" style="147" hidden="1" customWidth="1"/>
    <col min="12033" max="12033" width="13.7109375" style="147" customWidth="1"/>
    <col min="12034" max="12034" width="6.42578125" style="147" customWidth="1"/>
    <col min="12035" max="12035" width="6.85546875" style="147" customWidth="1"/>
    <col min="12036" max="12036" width="8.28515625" style="147" customWidth="1"/>
    <col min="12037" max="12037" width="0" style="147" hidden="1" customWidth="1"/>
    <col min="12038" max="12038" width="9.42578125" style="147" customWidth="1"/>
    <col min="12039" max="12040" width="9.85546875" style="147" customWidth="1"/>
    <col min="12041" max="12284" width="9.140625" style="147"/>
    <col min="12285" max="12285" width="59.28515625" style="147" customWidth="1"/>
    <col min="12286" max="12288" width="0" style="147" hidden="1" customWidth="1"/>
    <col min="12289" max="12289" width="13.7109375" style="147" customWidth="1"/>
    <col min="12290" max="12290" width="6.42578125" style="147" customWidth="1"/>
    <col min="12291" max="12291" width="6.85546875" style="147" customWidth="1"/>
    <col min="12292" max="12292" width="8.28515625" style="147" customWidth="1"/>
    <col min="12293" max="12293" width="0" style="147" hidden="1" customWidth="1"/>
    <col min="12294" max="12294" width="9.42578125" style="147" customWidth="1"/>
    <col min="12295" max="12296" width="9.85546875" style="147" customWidth="1"/>
    <col min="12297" max="12540" width="9.140625" style="147"/>
    <col min="12541" max="12541" width="59.28515625" style="147" customWidth="1"/>
    <col min="12542" max="12544" width="0" style="147" hidden="1" customWidth="1"/>
    <col min="12545" max="12545" width="13.7109375" style="147" customWidth="1"/>
    <col min="12546" max="12546" width="6.42578125" style="147" customWidth="1"/>
    <col min="12547" max="12547" width="6.85546875" style="147" customWidth="1"/>
    <col min="12548" max="12548" width="8.28515625" style="147" customWidth="1"/>
    <col min="12549" max="12549" width="0" style="147" hidden="1" customWidth="1"/>
    <col min="12550" max="12550" width="9.42578125" style="147" customWidth="1"/>
    <col min="12551" max="12552" width="9.85546875" style="147" customWidth="1"/>
    <col min="12553" max="12796" width="9.140625" style="147"/>
    <col min="12797" max="12797" width="59.28515625" style="147" customWidth="1"/>
    <col min="12798" max="12800" width="0" style="147" hidden="1" customWidth="1"/>
    <col min="12801" max="12801" width="13.7109375" style="147" customWidth="1"/>
    <col min="12802" max="12802" width="6.42578125" style="147" customWidth="1"/>
    <col min="12803" max="12803" width="6.85546875" style="147" customWidth="1"/>
    <col min="12804" max="12804" width="8.28515625" style="147" customWidth="1"/>
    <col min="12805" max="12805" width="0" style="147" hidden="1" customWidth="1"/>
    <col min="12806" max="12806" width="9.42578125" style="147" customWidth="1"/>
    <col min="12807" max="12808" width="9.85546875" style="147" customWidth="1"/>
    <col min="12809" max="13052" width="9.140625" style="147"/>
    <col min="13053" max="13053" width="59.28515625" style="147" customWidth="1"/>
    <col min="13054" max="13056" width="0" style="147" hidden="1" customWidth="1"/>
    <col min="13057" max="13057" width="13.7109375" style="147" customWidth="1"/>
    <col min="13058" max="13058" width="6.42578125" style="147" customWidth="1"/>
    <col min="13059" max="13059" width="6.85546875" style="147" customWidth="1"/>
    <col min="13060" max="13060" width="8.28515625" style="147" customWidth="1"/>
    <col min="13061" max="13061" width="0" style="147" hidden="1" customWidth="1"/>
    <col min="13062" max="13062" width="9.42578125" style="147" customWidth="1"/>
    <col min="13063" max="13064" width="9.85546875" style="147" customWidth="1"/>
    <col min="13065" max="13308" width="9.140625" style="147"/>
    <col min="13309" max="13309" width="59.28515625" style="147" customWidth="1"/>
    <col min="13310" max="13312" width="0" style="147" hidden="1" customWidth="1"/>
    <col min="13313" max="13313" width="13.7109375" style="147" customWidth="1"/>
    <col min="13314" max="13314" width="6.42578125" style="147" customWidth="1"/>
    <col min="13315" max="13315" width="6.85546875" style="147" customWidth="1"/>
    <col min="13316" max="13316" width="8.28515625" style="147" customWidth="1"/>
    <col min="13317" max="13317" width="0" style="147" hidden="1" customWidth="1"/>
    <col min="13318" max="13318" width="9.42578125" style="147" customWidth="1"/>
    <col min="13319" max="13320" width="9.85546875" style="147" customWidth="1"/>
    <col min="13321" max="13564" width="9.140625" style="147"/>
    <col min="13565" max="13565" width="59.28515625" style="147" customWidth="1"/>
    <col min="13566" max="13568" width="0" style="147" hidden="1" customWidth="1"/>
    <col min="13569" max="13569" width="13.7109375" style="147" customWidth="1"/>
    <col min="13570" max="13570" width="6.42578125" style="147" customWidth="1"/>
    <col min="13571" max="13571" width="6.85546875" style="147" customWidth="1"/>
    <col min="13572" max="13572" width="8.28515625" style="147" customWidth="1"/>
    <col min="13573" max="13573" width="0" style="147" hidden="1" customWidth="1"/>
    <col min="13574" max="13574" width="9.42578125" style="147" customWidth="1"/>
    <col min="13575" max="13576" width="9.85546875" style="147" customWidth="1"/>
    <col min="13577" max="13820" width="9.140625" style="147"/>
    <col min="13821" max="13821" width="59.28515625" style="147" customWidth="1"/>
    <col min="13822" max="13824" width="0" style="147" hidden="1" customWidth="1"/>
    <col min="13825" max="13825" width="13.7109375" style="147" customWidth="1"/>
    <col min="13826" max="13826" width="6.42578125" style="147" customWidth="1"/>
    <col min="13827" max="13827" width="6.85546875" style="147" customWidth="1"/>
    <col min="13828" max="13828" width="8.28515625" style="147" customWidth="1"/>
    <col min="13829" max="13829" width="0" style="147" hidden="1" customWidth="1"/>
    <col min="13830" max="13830" width="9.42578125" style="147" customWidth="1"/>
    <col min="13831" max="13832" width="9.85546875" style="147" customWidth="1"/>
    <col min="13833" max="14076" width="9.140625" style="147"/>
    <col min="14077" max="14077" width="59.28515625" style="147" customWidth="1"/>
    <col min="14078" max="14080" width="0" style="147" hidden="1" customWidth="1"/>
    <col min="14081" max="14081" width="13.7109375" style="147" customWidth="1"/>
    <col min="14082" max="14082" width="6.42578125" style="147" customWidth="1"/>
    <col min="14083" max="14083" width="6.85546875" style="147" customWidth="1"/>
    <col min="14084" max="14084" width="8.28515625" style="147" customWidth="1"/>
    <col min="14085" max="14085" width="0" style="147" hidden="1" customWidth="1"/>
    <col min="14086" max="14086" width="9.42578125" style="147" customWidth="1"/>
    <col min="14087" max="14088" width="9.85546875" style="147" customWidth="1"/>
    <col min="14089" max="14332" width="9.140625" style="147"/>
    <col min="14333" max="14333" width="59.28515625" style="147" customWidth="1"/>
    <col min="14334" max="14336" width="0" style="147" hidden="1" customWidth="1"/>
    <col min="14337" max="14337" width="13.7109375" style="147" customWidth="1"/>
    <col min="14338" max="14338" width="6.42578125" style="147" customWidth="1"/>
    <col min="14339" max="14339" width="6.85546875" style="147" customWidth="1"/>
    <col min="14340" max="14340" width="8.28515625" style="147" customWidth="1"/>
    <col min="14341" max="14341" width="0" style="147" hidden="1" customWidth="1"/>
    <col min="14342" max="14342" width="9.42578125" style="147" customWidth="1"/>
    <col min="14343" max="14344" width="9.85546875" style="147" customWidth="1"/>
    <col min="14345" max="14588" width="9.140625" style="147"/>
    <col min="14589" max="14589" width="59.28515625" style="147" customWidth="1"/>
    <col min="14590" max="14592" width="0" style="147" hidden="1" customWidth="1"/>
    <col min="14593" max="14593" width="13.7109375" style="147" customWidth="1"/>
    <col min="14594" max="14594" width="6.42578125" style="147" customWidth="1"/>
    <col min="14595" max="14595" width="6.85546875" style="147" customWidth="1"/>
    <col min="14596" max="14596" width="8.28515625" style="147" customWidth="1"/>
    <col min="14597" max="14597" width="0" style="147" hidden="1" customWidth="1"/>
    <col min="14598" max="14598" width="9.42578125" style="147" customWidth="1"/>
    <col min="14599" max="14600" width="9.85546875" style="147" customWidth="1"/>
    <col min="14601" max="14844" width="9.140625" style="147"/>
    <col min="14845" max="14845" width="59.28515625" style="147" customWidth="1"/>
    <col min="14846" max="14848" width="0" style="147" hidden="1" customWidth="1"/>
    <col min="14849" max="14849" width="13.7109375" style="147" customWidth="1"/>
    <col min="14850" max="14850" width="6.42578125" style="147" customWidth="1"/>
    <col min="14851" max="14851" width="6.85546875" style="147" customWidth="1"/>
    <col min="14852" max="14852" width="8.28515625" style="147" customWidth="1"/>
    <col min="14853" max="14853" width="0" style="147" hidden="1" customWidth="1"/>
    <col min="14854" max="14854" width="9.42578125" style="147" customWidth="1"/>
    <col min="14855" max="14856" width="9.85546875" style="147" customWidth="1"/>
    <col min="14857" max="15100" width="9.140625" style="147"/>
    <col min="15101" max="15101" width="59.28515625" style="147" customWidth="1"/>
    <col min="15102" max="15104" width="0" style="147" hidden="1" customWidth="1"/>
    <col min="15105" max="15105" width="13.7109375" style="147" customWidth="1"/>
    <col min="15106" max="15106" width="6.42578125" style="147" customWidth="1"/>
    <col min="15107" max="15107" width="6.85546875" style="147" customWidth="1"/>
    <col min="15108" max="15108" width="8.28515625" style="147" customWidth="1"/>
    <col min="15109" max="15109" width="0" style="147" hidden="1" customWidth="1"/>
    <col min="15110" max="15110" width="9.42578125" style="147" customWidth="1"/>
    <col min="15111" max="15112" width="9.85546875" style="147" customWidth="1"/>
    <col min="15113" max="15356" width="9.140625" style="147"/>
    <col min="15357" max="15357" width="59.28515625" style="147" customWidth="1"/>
    <col min="15358" max="15360" width="0" style="147" hidden="1" customWidth="1"/>
    <col min="15361" max="15361" width="13.7109375" style="147" customWidth="1"/>
    <col min="15362" max="15362" width="6.42578125" style="147" customWidth="1"/>
    <col min="15363" max="15363" width="6.85546875" style="147" customWidth="1"/>
    <col min="15364" max="15364" width="8.28515625" style="147" customWidth="1"/>
    <col min="15365" max="15365" width="0" style="147" hidden="1" customWidth="1"/>
    <col min="15366" max="15366" width="9.42578125" style="147" customWidth="1"/>
    <col min="15367" max="15368" width="9.85546875" style="147" customWidth="1"/>
    <col min="15369" max="15612" width="9.140625" style="147"/>
    <col min="15613" max="15613" width="59.28515625" style="147" customWidth="1"/>
    <col min="15614" max="15616" width="0" style="147" hidden="1" customWidth="1"/>
    <col min="15617" max="15617" width="13.7109375" style="147" customWidth="1"/>
    <col min="15618" max="15618" width="6.42578125" style="147" customWidth="1"/>
    <col min="15619" max="15619" width="6.85546875" style="147" customWidth="1"/>
    <col min="15620" max="15620" width="8.28515625" style="147" customWidth="1"/>
    <col min="15621" max="15621" width="0" style="147" hidden="1" customWidth="1"/>
    <col min="15622" max="15622" width="9.42578125" style="147" customWidth="1"/>
    <col min="15623" max="15624" width="9.85546875" style="147" customWidth="1"/>
    <col min="15625" max="15868" width="9.140625" style="147"/>
    <col min="15869" max="15869" width="59.28515625" style="147" customWidth="1"/>
    <col min="15870" max="15872" width="0" style="147" hidden="1" customWidth="1"/>
    <col min="15873" max="15873" width="13.7109375" style="147" customWidth="1"/>
    <col min="15874" max="15874" width="6.42578125" style="147" customWidth="1"/>
    <col min="15875" max="15875" width="6.85546875" style="147" customWidth="1"/>
    <col min="15876" max="15876" width="8.28515625" style="147" customWidth="1"/>
    <col min="15877" max="15877" width="0" style="147" hidden="1" customWidth="1"/>
    <col min="15878" max="15878" width="9.42578125" style="147" customWidth="1"/>
    <col min="15879" max="15880" width="9.85546875" style="147" customWidth="1"/>
    <col min="15881" max="16124" width="9.140625" style="147"/>
    <col min="16125" max="16125" width="59.28515625" style="147" customWidth="1"/>
    <col min="16126" max="16128" width="0" style="147" hidden="1" customWidth="1"/>
    <col min="16129" max="16129" width="13.7109375" style="147" customWidth="1"/>
    <col min="16130" max="16130" width="6.42578125" style="147" customWidth="1"/>
    <col min="16131" max="16131" width="6.85546875" style="147" customWidth="1"/>
    <col min="16132" max="16132" width="8.28515625" style="147" customWidth="1"/>
    <col min="16133" max="16133" width="0" style="147" hidden="1" customWidth="1"/>
    <col min="16134" max="16134" width="9.42578125" style="147" customWidth="1"/>
    <col min="16135" max="16136" width="9.85546875" style="147" customWidth="1"/>
    <col min="16137" max="16384" width="9.140625" style="147"/>
  </cols>
  <sheetData>
    <row r="2" spans="1:14" x14ac:dyDescent="0.2">
      <c r="H2" s="223" t="s">
        <v>259</v>
      </c>
      <c r="I2" s="223"/>
      <c r="J2" s="223"/>
      <c r="K2" s="223"/>
      <c r="L2" s="223"/>
      <c r="M2" s="223"/>
      <c r="N2" s="223"/>
    </row>
    <row r="3" spans="1:14" ht="68.25" customHeight="1" x14ac:dyDescent="0.2">
      <c r="H3" s="224" t="s">
        <v>387</v>
      </c>
      <c r="I3" s="224"/>
      <c r="J3" s="224"/>
      <c r="K3" s="224"/>
      <c r="L3" s="224"/>
      <c r="M3" s="224"/>
      <c r="N3" s="224"/>
    </row>
    <row r="5" spans="1:14" ht="48" customHeight="1" x14ac:dyDescent="0.2">
      <c r="A5" s="204" t="s">
        <v>381</v>
      </c>
      <c r="B5" s="204"/>
      <c r="C5" s="204"/>
      <c r="D5" s="204"/>
      <c r="E5" s="204"/>
      <c r="F5" s="204"/>
      <c r="G5" s="204"/>
      <c r="H5" s="204"/>
      <c r="I5" s="204"/>
      <c r="J5" s="204"/>
      <c r="K5" s="204"/>
      <c r="L5" s="204"/>
      <c r="M5" s="204"/>
      <c r="N5" s="204"/>
    </row>
    <row r="6" spans="1:14" x14ac:dyDescent="0.2">
      <c r="A6" s="22"/>
      <c r="F6" s="220" t="s">
        <v>0</v>
      </c>
      <c r="G6" s="220"/>
      <c r="H6" s="220"/>
      <c r="I6" s="220"/>
      <c r="J6" s="220"/>
      <c r="K6" s="220"/>
      <c r="L6" s="220"/>
      <c r="M6" s="220"/>
      <c r="N6" s="220"/>
    </row>
    <row r="7" spans="1:14" ht="19.5" customHeight="1" x14ac:dyDescent="0.2">
      <c r="A7" s="221" t="s">
        <v>314</v>
      </c>
      <c r="B7" s="221" t="s">
        <v>315</v>
      </c>
      <c r="C7" s="221" t="s">
        <v>316</v>
      </c>
      <c r="D7" s="221" t="s">
        <v>317</v>
      </c>
      <c r="E7" s="221"/>
      <c r="F7" s="221"/>
      <c r="G7" s="221" t="s">
        <v>318</v>
      </c>
      <c r="H7" s="221" t="s">
        <v>319</v>
      </c>
      <c r="I7" s="221"/>
      <c r="J7" s="221"/>
      <c r="K7" s="221"/>
      <c r="L7" s="221" t="s">
        <v>320</v>
      </c>
      <c r="M7" s="221"/>
      <c r="N7" s="221"/>
    </row>
    <row r="8" spans="1:14" ht="19.5" customHeight="1" x14ac:dyDescent="0.2">
      <c r="A8" s="221"/>
      <c r="B8" s="221"/>
      <c r="C8" s="221"/>
      <c r="D8" s="143" t="s">
        <v>283</v>
      </c>
      <c r="E8" s="143" t="s">
        <v>290</v>
      </c>
      <c r="F8" s="143" t="s">
        <v>337</v>
      </c>
      <c r="G8" s="221"/>
      <c r="H8" s="143" t="s">
        <v>321</v>
      </c>
      <c r="I8" s="143" t="s">
        <v>322</v>
      </c>
      <c r="J8" s="143" t="s">
        <v>323</v>
      </c>
      <c r="K8" s="143" t="s">
        <v>324</v>
      </c>
      <c r="L8" s="143" t="s">
        <v>283</v>
      </c>
      <c r="M8" s="143" t="s">
        <v>290</v>
      </c>
      <c r="N8" s="143" t="s">
        <v>337</v>
      </c>
    </row>
    <row r="9" spans="1:14" ht="62.25" customHeight="1" x14ac:dyDescent="0.2">
      <c r="A9" s="143">
        <v>1</v>
      </c>
      <c r="B9" s="143" t="s">
        <v>325</v>
      </c>
      <c r="C9" s="143" t="s">
        <v>233</v>
      </c>
      <c r="D9" s="187">
        <v>294</v>
      </c>
      <c r="E9" s="187">
        <v>307</v>
      </c>
      <c r="F9" s="143">
        <v>317.60000000000002</v>
      </c>
      <c r="G9" s="143" t="s">
        <v>326</v>
      </c>
      <c r="H9" s="143">
        <v>951</v>
      </c>
      <c r="I9" s="143">
        <v>203</v>
      </c>
      <c r="J9" s="143" t="s">
        <v>327</v>
      </c>
      <c r="K9" s="143">
        <v>120</v>
      </c>
      <c r="L9" s="187">
        <v>294</v>
      </c>
      <c r="M9" s="187">
        <v>307</v>
      </c>
      <c r="N9" s="159">
        <v>317.60000000000002</v>
      </c>
    </row>
    <row r="10" spans="1:14" ht="62.25" customHeight="1" x14ac:dyDescent="0.2">
      <c r="A10" s="221">
        <v>2</v>
      </c>
      <c r="B10" s="221" t="s">
        <v>328</v>
      </c>
      <c r="C10" s="221" t="s">
        <v>231</v>
      </c>
      <c r="D10" s="221">
        <v>0.2</v>
      </c>
      <c r="E10" s="221">
        <v>0.2</v>
      </c>
      <c r="F10" s="221">
        <v>0.2</v>
      </c>
      <c r="G10" s="221" t="s">
        <v>329</v>
      </c>
      <c r="H10" s="221">
        <v>951</v>
      </c>
      <c r="I10" s="221">
        <v>104</v>
      </c>
      <c r="J10" s="221" t="s">
        <v>53</v>
      </c>
      <c r="K10" s="221">
        <v>240</v>
      </c>
      <c r="L10" s="221">
        <v>0.2</v>
      </c>
      <c r="M10" s="221">
        <v>0.2</v>
      </c>
      <c r="N10" s="221">
        <v>0.2</v>
      </c>
    </row>
    <row r="11" spans="1:14" ht="62.25" customHeight="1" x14ac:dyDescent="0.2">
      <c r="A11" s="221"/>
      <c r="B11" s="221"/>
      <c r="C11" s="221"/>
      <c r="D11" s="221"/>
      <c r="E11" s="221"/>
      <c r="F11" s="221"/>
      <c r="G11" s="221"/>
      <c r="H11" s="221"/>
      <c r="I11" s="221"/>
      <c r="J11" s="221"/>
      <c r="K11" s="221"/>
      <c r="L11" s="221"/>
      <c r="M11" s="221"/>
      <c r="N11" s="221"/>
    </row>
    <row r="12" spans="1:14" ht="19.5" customHeight="1" x14ac:dyDescent="0.2">
      <c r="A12" s="143"/>
      <c r="B12" s="143" t="s">
        <v>330</v>
      </c>
      <c r="C12" s="143"/>
      <c r="D12" s="187">
        <f>SUM(D9:D11)</f>
        <v>294.2</v>
      </c>
      <c r="E12" s="187">
        <f t="shared" ref="E12:F12" si="0">SUM(E9:E11)</f>
        <v>307.2</v>
      </c>
      <c r="F12" s="187">
        <f t="shared" si="0"/>
        <v>317.8</v>
      </c>
      <c r="G12" s="143"/>
      <c r="H12" s="143"/>
      <c r="I12" s="143"/>
      <c r="J12" s="143"/>
      <c r="K12" s="143"/>
      <c r="L12" s="187">
        <f>SUM(L9:L11)</f>
        <v>294.2</v>
      </c>
      <c r="M12" s="187">
        <f t="shared" ref="M12" si="1">SUM(M9:M11)</f>
        <v>307.2</v>
      </c>
      <c r="N12" s="187">
        <f t="shared" ref="N12" si="2">SUM(N9:N11)</f>
        <v>317.8</v>
      </c>
    </row>
    <row r="13" spans="1:14" x14ac:dyDescent="0.2">
      <c r="A13" s="22"/>
      <c r="F13" s="146"/>
      <c r="G13" s="146"/>
      <c r="H13" s="146"/>
    </row>
    <row r="14" spans="1:14" x14ac:dyDescent="0.2">
      <c r="A14" s="22"/>
      <c r="F14" s="146"/>
      <c r="G14" s="146"/>
      <c r="H14" s="146"/>
    </row>
    <row r="15" spans="1:14" x14ac:dyDescent="0.2">
      <c r="A15" s="148"/>
      <c r="B15" s="149"/>
      <c r="C15" s="150"/>
      <c r="D15" s="150"/>
      <c r="E15" s="150"/>
      <c r="F15" s="151"/>
      <c r="G15" s="152"/>
      <c r="H15" s="152"/>
    </row>
    <row r="16" spans="1:14" ht="15.75" x14ac:dyDescent="0.25">
      <c r="A16" s="219" t="s">
        <v>137</v>
      </c>
      <c r="B16" s="219"/>
      <c r="C16" s="219"/>
      <c r="D16" s="40"/>
      <c r="E16" s="40"/>
      <c r="F16" s="40"/>
      <c r="G16" s="222" t="s">
        <v>332</v>
      </c>
      <c r="H16" s="222"/>
    </row>
    <row r="17" spans="2:2" x14ac:dyDescent="0.2">
      <c r="B17" s="153"/>
    </row>
  </sheetData>
  <mergeCells count="27">
    <mergeCell ref="H2:N2"/>
    <mergeCell ref="H3:N3"/>
    <mergeCell ref="L7:N7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7:A8"/>
    <mergeCell ref="B7:B8"/>
    <mergeCell ref="C7:C8"/>
    <mergeCell ref="D7:F7"/>
    <mergeCell ref="A16:C16"/>
    <mergeCell ref="A5:N5"/>
    <mergeCell ref="F6:N6"/>
    <mergeCell ref="K10:K11"/>
    <mergeCell ref="L10:L11"/>
    <mergeCell ref="M10:M11"/>
    <mergeCell ref="N10:N11"/>
    <mergeCell ref="G16:H16"/>
    <mergeCell ref="G7:G8"/>
    <mergeCell ref="H7:K7"/>
    <mergeCell ref="J10:J11"/>
  </mergeCells>
  <pageMargins left="0.70866141732283472" right="0.70866141732283472" top="0.74803149606299213" bottom="0.74803149606299213" header="0.31496062992125984" footer="0.31496062992125984"/>
  <pageSetup paperSize="9" scale="70" fitToHeight="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"/>
  <sheetViews>
    <sheetView zoomScale="60" zoomScaleNormal="60" workbookViewId="0">
      <selection activeCell="E2" sqref="E2"/>
    </sheetView>
  </sheetViews>
  <sheetFormatPr defaultRowHeight="12.75" x14ac:dyDescent="0.2"/>
  <cols>
    <col min="1" max="1" width="33" customWidth="1"/>
    <col min="2" max="2" width="25" hidden="1" customWidth="1"/>
    <col min="3" max="3" width="13.85546875" customWidth="1"/>
    <col min="4" max="4" width="16.140625" customWidth="1"/>
    <col min="5" max="5" width="14" customWidth="1"/>
    <col min="6" max="6" width="13.7109375" customWidth="1"/>
    <col min="7" max="7" width="12.85546875" customWidth="1"/>
    <col min="8" max="8" width="13.28515625" customWidth="1"/>
    <col min="9" max="11" width="12.7109375" customWidth="1"/>
    <col min="257" max="257" width="33" customWidth="1"/>
    <col min="258" max="258" width="0" hidden="1" customWidth="1"/>
    <col min="259" max="259" width="12" customWidth="1"/>
    <col min="260" max="260" width="12.85546875" customWidth="1"/>
    <col min="261" max="261" width="14" customWidth="1"/>
    <col min="262" max="262" width="11.140625" customWidth="1"/>
    <col min="263" max="263" width="12.85546875" customWidth="1"/>
    <col min="264" max="264" width="13.28515625" customWidth="1"/>
    <col min="265" max="267" width="12.7109375" customWidth="1"/>
    <col min="513" max="513" width="33" customWidth="1"/>
    <col min="514" max="514" width="0" hidden="1" customWidth="1"/>
    <col min="515" max="515" width="12" customWidth="1"/>
    <col min="516" max="516" width="12.85546875" customWidth="1"/>
    <col min="517" max="517" width="14" customWidth="1"/>
    <col min="518" max="518" width="11.140625" customWidth="1"/>
    <col min="519" max="519" width="12.85546875" customWidth="1"/>
    <col min="520" max="520" width="13.28515625" customWidth="1"/>
    <col min="521" max="523" width="12.7109375" customWidth="1"/>
    <col min="769" max="769" width="33" customWidth="1"/>
    <col min="770" max="770" width="0" hidden="1" customWidth="1"/>
    <col min="771" max="771" width="12" customWidth="1"/>
    <col min="772" max="772" width="12.85546875" customWidth="1"/>
    <col min="773" max="773" width="14" customWidth="1"/>
    <col min="774" max="774" width="11.140625" customWidth="1"/>
    <col min="775" max="775" width="12.85546875" customWidth="1"/>
    <col min="776" max="776" width="13.28515625" customWidth="1"/>
    <col min="777" max="779" width="12.7109375" customWidth="1"/>
    <col min="1025" max="1025" width="33" customWidth="1"/>
    <col min="1026" max="1026" width="0" hidden="1" customWidth="1"/>
    <col min="1027" max="1027" width="12" customWidth="1"/>
    <col min="1028" max="1028" width="12.85546875" customWidth="1"/>
    <col min="1029" max="1029" width="14" customWidth="1"/>
    <col min="1030" max="1030" width="11.140625" customWidth="1"/>
    <col min="1031" max="1031" width="12.85546875" customWidth="1"/>
    <col min="1032" max="1032" width="13.28515625" customWidth="1"/>
    <col min="1033" max="1035" width="12.7109375" customWidth="1"/>
    <col min="1281" max="1281" width="33" customWidth="1"/>
    <col min="1282" max="1282" width="0" hidden="1" customWidth="1"/>
    <col min="1283" max="1283" width="12" customWidth="1"/>
    <col min="1284" max="1284" width="12.85546875" customWidth="1"/>
    <col min="1285" max="1285" width="14" customWidth="1"/>
    <col min="1286" max="1286" width="11.140625" customWidth="1"/>
    <col min="1287" max="1287" width="12.85546875" customWidth="1"/>
    <col min="1288" max="1288" width="13.28515625" customWidth="1"/>
    <col min="1289" max="1291" width="12.7109375" customWidth="1"/>
    <col min="1537" max="1537" width="33" customWidth="1"/>
    <col min="1538" max="1538" width="0" hidden="1" customWidth="1"/>
    <col min="1539" max="1539" width="12" customWidth="1"/>
    <col min="1540" max="1540" width="12.85546875" customWidth="1"/>
    <col min="1541" max="1541" width="14" customWidth="1"/>
    <col min="1542" max="1542" width="11.140625" customWidth="1"/>
    <col min="1543" max="1543" width="12.85546875" customWidth="1"/>
    <col min="1544" max="1544" width="13.28515625" customWidth="1"/>
    <col min="1545" max="1547" width="12.7109375" customWidth="1"/>
    <col min="1793" max="1793" width="33" customWidth="1"/>
    <col min="1794" max="1794" width="0" hidden="1" customWidth="1"/>
    <col min="1795" max="1795" width="12" customWidth="1"/>
    <col min="1796" max="1796" width="12.85546875" customWidth="1"/>
    <col min="1797" max="1797" width="14" customWidth="1"/>
    <col min="1798" max="1798" width="11.140625" customWidth="1"/>
    <col min="1799" max="1799" width="12.85546875" customWidth="1"/>
    <col min="1800" max="1800" width="13.28515625" customWidth="1"/>
    <col min="1801" max="1803" width="12.7109375" customWidth="1"/>
    <col min="2049" max="2049" width="33" customWidth="1"/>
    <col min="2050" max="2050" width="0" hidden="1" customWidth="1"/>
    <col min="2051" max="2051" width="12" customWidth="1"/>
    <col min="2052" max="2052" width="12.85546875" customWidth="1"/>
    <col min="2053" max="2053" width="14" customWidth="1"/>
    <col min="2054" max="2054" width="11.140625" customWidth="1"/>
    <col min="2055" max="2055" width="12.85546875" customWidth="1"/>
    <col min="2056" max="2056" width="13.28515625" customWidth="1"/>
    <col min="2057" max="2059" width="12.7109375" customWidth="1"/>
    <col min="2305" max="2305" width="33" customWidth="1"/>
    <col min="2306" max="2306" width="0" hidden="1" customWidth="1"/>
    <col min="2307" max="2307" width="12" customWidth="1"/>
    <col min="2308" max="2308" width="12.85546875" customWidth="1"/>
    <col min="2309" max="2309" width="14" customWidth="1"/>
    <col min="2310" max="2310" width="11.140625" customWidth="1"/>
    <col min="2311" max="2311" width="12.85546875" customWidth="1"/>
    <col min="2312" max="2312" width="13.28515625" customWidth="1"/>
    <col min="2313" max="2315" width="12.7109375" customWidth="1"/>
    <col min="2561" max="2561" width="33" customWidth="1"/>
    <col min="2562" max="2562" width="0" hidden="1" customWidth="1"/>
    <col min="2563" max="2563" width="12" customWidth="1"/>
    <col min="2564" max="2564" width="12.85546875" customWidth="1"/>
    <col min="2565" max="2565" width="14" customWidth="1"/>
    <col min="2566" max="2566" width="11.140625" customWidth="1"/>
    <col min="2567" max="2567" width="12.85546875" customWidth="1"/>
    <col min="2568" max="2568" width="13.28515625" customWidth="1"/>
    <col min="2569" max="2571" width="12.7109375" customWidth="1"/>
    <col min="2817" max="2817" width="33" customWidth="1"/>
    <col min="2818" max="2818" width="0" hidden="1" customWidth="1"/>
    <col min="2819" max="2819" width="12" customWidth="1"/>
    <col min="2820" max="2820" width="12.85546875" customWidth="1"/>
    <col min="2821" max="2821" width="14" customWidth="1"/>
    <col min="2822" max="2822" width="11.140625" customWidth="1"/>
    <col min="2823" max="2823" width="12.85546875" customWidth="1"/>
    <col min="2824" max="2824" width="13.28515625" customWidth="1"/>
    <col min="2825" max="2827" width="12.7109375" customWidth="1"/>
    <col min="3073" max="3073" width="33" customWidth="1"/>
    <col min="3074" max="3074" width="0" hidden="1" customWidth="1"/>
    <col min="3075" max="3075" width="12" customWidth="1"/>
    <col min="3076" max="3076" width="12.85546875" customWidth="1"/>
    <col min="3077" max="3077" width="14" customWidth="1"/>
    <col min="3078" max="3078" width="11.140625" customWidth="1"/>
    <col min="3079" max="3079" width="12.85546875" customWidth="1"/>
    <col min="3080" max="3080" width="13.28515625" customWidth="1"/>
    <col min="3081" max="3083" width="12.7109375" customWidth="1"/>
    <col min="3329" max="3329" width="33" customWidth="1"/>
    <col min="3330" max="3330" width="0" hidden="1" customWidth="1"/>
    <col min="3331" max="3331" width="12" customWidth="1"/>
    <col min="3332" max="3332" width="12.85546875" customWidth="1"/>
    <col min="3333" max="3333" width="14" customWidth="1"/>
    <col min="3334" max="3334" width="11.140625" customWidth="1"/>
    <col min="3335" max="3335" width="12.85546875" customWidth="1"/>
    <col min="3336" max="3336" width="13.28515625" customWidth="1"/>
    <col min="3337" max="3339" width="12.7109375" customWidth="1"/>
    <col min="3585" max="3585" width="33" customWidth="1"/>
    <col min="3586" max="3586" width="0" hidden="1" customWidth="1"/>
    <col min="3587" max="3587" width="12" customWidth="1"/>
    <col min="3588" max="3588" width="12.85546875" customWidth="1"/>
    <col min="3589" max="3589" width="14" customWidth="1"/>
    <col min="3590" max="3590" width="11.140625" customWidth="1"/>
    <col min="3591" max="3591" width="12.85546875" customWidth="1"/>
    <col min="3592" max="3592" width="13.28515625" customWidth="1"/>
    <col min="3593" max="3595" width="12.7109375" customWidth="1"/>
    <col min="3841" max="3841" width="33" customWidth="1"/>
    <col min="3842" max="3842" width="0" hidden="1" customWidth="1"/>
    <col min="3843" max="3843" width="12" customWidth="1"/>
    <col min="3844" max="3844" width="12.85546875" customWidth="1"/>
    <col min="3845" max="3845" width="14" customWidth="1"/>
    <col min="3846" max="3846" width="11.140625" customWidth="1"/>
    <col min="3847" max="3847" width="12.85546875" customWidth="1"/>
    <col min="3848" max="3848" width="13.28515625" customWidth="1"/>
    <col min="3849" max="3851" width="12.7109375" customWidth="1"/>
    <col min="4097" max="4097" width="33" customWidth="1"/>
    <col min="4098" max="4098" width="0" hidden="1" customWidth="1"/>
    <col min="4099" max="4099" width="12" customWidth="1"/>
    <col min="4100" max="4100" width="12.85546875" customWidth="1"/>
    <col min="4101" max="4101" width="14" customWidth="1"/>
    <col min="4102" max="4102" width="11.140625" customWidth="1"/>
    <col min="4103" max="4103" width="12.85546875" customWidth="1"/>
    <col min="4104" max="4104" width="13.28515625" customWidth="1"/>
    <col min="4105" max="4107" width="12.7109375" customWidth="1"/>
    <col min="4353" max="4353" width="33" customWidth="1"/>
    <col min="4354" max="4354" width="0" hidden="1" customWidth="1"/>
    <col min="4355" max="4355" width="12" customWidth="1"/>
    <col min="4356" max="4356" width="12.85546875" customWidth="1"/>
    <col min="4357" max="4357" width="14" customWidth="1"/>
    <col min="4358" max="4358" width="11.140625" customWidth="1"/>
    <col min="4359" max="4359" width="12.85546875" customWidth="1"/>
    <col min="4360" max="4360" width="13.28515625" customWidth="1"/>
    <col min="4361" max="4363" width="12.7109375" customWidth="1"/>
    <col min="4609" max="4609" width="33" customWidth="1"/>
    <col min="4610" max="4610" width="0" hidden="1" customWidth="1"/>
    <col min="4611" max="4611" width="12" customWidth="1"/>
    <col min="4612" max="4612" width="12.85546875" customWidth="1"/>
    <col min="4613" max="4613" width="14" customWidth="1"/>
    <col min="4614" max="4614" width="11.140625" customWidth="1"/>
    <col min="4615" max="4615" width="12.85546875" customWidth="1"/>
    <col min="4616" max="4616" width="13.28515625" customWidth="1"/>
    <col min="4617" max="4619" width="12.7109375" customWidth="1"/>
    <col min="4865" max="4865" width="33" customWidth="1"/>
    <col min="4866" max="4866" width="0" hidden="1" customWidth="1"/>
    <col min="4867" max="4867" width="12" customWidth="1"/>
    <col min="4868" max="4868" width="12.85546875" customWidth="1"/>
    <col min="4869" max="4869" width="14" customWidth="1"/>
    <col min="4870" max="4870" width="11.140625" customWidth="1"/>
    <col min="4871" max="4871" width="12.85546875" customWidth="1"/>
    <col min="4872" max="4872" width="13.28515625" customWidth="1"/>
    <col min="4873" max="4875" width="12.7109375" customWidth="1"/>
    <col min="5121" max="5121" width="33" customWidth="1"/>
    <col min="5122" max="5122" width="0" hidden="1" customWidth="1"/>
    <col min="5123" max="5123" width="12" customWidth="1"/>
    <col min="5124" max="5124" width="12.85546875" customWidth="1"/>
    <col min="5125" max="5125" width="14" customWidth="1"/>
    <col min="5126" max="5126" width="11.140625" customWidth="1"/>
    <col min="5127" max="5127" width="12.85546875" customWidth="1"/>
    <col min="5128" max="5128" width="13.28515625" customWidth="1"/>
    <col min="5129" max="5131" width="12.7109375" customWidth="1"/>
    <col min="5377" max="5377" width="33" customWidth="1"/>
    <col min="5378" max="5378" width="0" hidden="1" customWidth="1"/>
    <col min="5379" max="5379" width="12" customWidth="1"/>
    <col min="5380" max="5380" width="12.85546875" customWidth="1"/>
    <col min="5381" max="5381" width="14" customWidth="1"/>
    <col min="5382" max="5382" width="11.140625" customWidth="1"/>
    <col min="5383" max="5383" width="12.85546875" customWidth="1"/>
    <col min="5384" max="5384" width="13.28515625" customWidth="1"/>
    <col min="5385" max="5387" width="12.7109375" customWidth="1"/>
    <col min="5633" max="5633" width="33" customWidth="1"/>
    <col min="5634" max="5634" width="0" hidden="1" customWidth="1"/>
    <col min="5635" max="5635" width="12" customWidth="1"/>
    <col min="5636" max="5636" width="12.85546875" customWidth="1"/>
    <col min="5637" max="5637" width="14" customWidth="1"/>
    <col min="5638" max="5638" width="11.140625" customWidth="1"/>
    <col min="5639" max="5639" width="12.85546875" customWidth="1"/>
    <col min="5640" max="5640" width="13.28515625" customWidth="1"/>
    <col min="5641" max="5643" width="12.7109375" customWidth="1"/>
    <col min="5889" max="5889" width="33" customWidth="1"/>
    <col min="5890" max="5890" width="0" hidden="1" customWidth="1"/>
    <col min="5891" max="5891" width="12" customWidth="1"/>
    <col min="5892" max="5892" width="12.85546875" customWidth="1"/>
    <col min="5893" max="5893" width="14" customWidth="1"/>
    <col min="5894" max="5894" width="11.140625" customWidth="1"/>
    <col min="5895" max="5895" width="12.85546875" customWidth="1"/>
    <col min="5896" max="5896" width="13.28515625" customWidth="1"/>
    <col min="5897" max="5899" width="12.7109375" customWidth="1"/>
    <col min="6145" max="6145" width="33" customWidth="1"/>
    <col min="6146" max="6146" width="0" hidden="1" customWidth="1"/>
    <col min="6147" max="6147" width="12" customWidth="1"/>
    <col min="6148" max="6148" width="12.85546875" customWidth="1"/>
    <col min="6149" max="6149" width="14" customWidth="1"/>
    <col min="6150" max="6150" width="11.140625" customWidth="1"/>
    <col min="6151" max="6151" width="12.85546875" customWidth="1"/>
    <col min="6152" max="6152" width="13.28515625" customWidth="1"/>
    <col min="6153" max="6155" width="12.7109375" customWidth="1"/>
    <col min="6401" max="6401" width="33" customWidth="1"/>
    <col min="6402" max="6402" width="0" hidden="1" customWidth="1"/>
    <col min="6403" max="6403" width="12" customWidth="1"/>
    <col min="6404" max="6404" width="12.85546875" customWidth="1"/>
    <col min="6405" max="6405" width="14" customWidth="1"/>
    <col min="6406" max="6406" width="11.140625" customWidth="1"/>
    <col min="6407" max="6407" width="12.85546875" customWidth="1"/>
    <col min="6408" max="6408" width="13.28515625" customWidth="1"/>
    <col min="6409" max="6411" width="12.7109375" customWidth="1"/>
    <col min="6657" max="6657" width="33" customWidth="1"/>
    <col min="6658" max="6658" width="0" hidden="1" customWidth="1"/>
    <col min="6659" max="6659" width="12" customWidth="1"/>
    <col min="6660" max="6660" width="12.85546875" customWidth="1"/>
    <col min="6661" max="6661" width="14" customWidth="1"/>
    <col min="6662" max="6662" width="11.140625" customWidth="1"/>
    <col min="6663" max="6663" width="12.85546875" customWidth="1"/>
    <col min="6664" max="6664" width="13.28515625" customWidth="1"/>
    <col min="6665" max="6667" width="12.7109375" customWidth="1"/>
    <col min="6913" max="6913" width="33" customWidth="1"/>
    <col min="6914" max="6914" width="0" hidden="1" customWidth="1"/>
    <col min="6915" max="6915" width="12" customWidth="1"/>
    <col min="6916" max="6916" width="12.85546875" customWidth="1"/>
    <col min="6917" max="6917" width="14" customWidth="1"/>
    <col min="6918" max="6918" width="11.140625" customWidth="1"/>
    <col min="6919" max="6919" width="12.85546875" customWidth="1"/>
    <col min="6920" max="6920" width="13.28515625" customWidth="1"/>
    <col min="6921" max="6923" width="12.7109375" customWidth="1"/>
    <col min="7169" max="7169" width="33" customWidth="1"/>
    <col min="7170" max="7170" width="0" hidden="1" customWidth="1"/>
    <col min="7171" max="7171" width="12" customWidth="1"/>
    <col min="7172" max="7172" width="12.85546875" customWidth="1"/>
    <col min="7173" max="7173" width="14" customWidth="1"/>
    <col min="7174" max="7174" width="11.140625" customWidth="1"/>
    <col min="7175" max="7175" width="12.85546875" customWidth="1"/>
    <col min="7176" max="7176" width="13.28515625" customWidth="1"/>
    <col min="7177" max="7179" width="12.7109375" customWidth="1"/>
    <col min="7425" max="7425" width="33" customWidth="1"/>
    <col min="7426" max="7426" width="0" hidden="1" customWidth="1"/>
    <col min="7427" max="7427" width="12" customWidth="1"/>
    <col min="7428" max="7428" width="12.85546875" customWidth="1"/>
    <col min="7429" max="7429" width="14" customWidth="1"/>
    <col min="7430" max="7430" width="11.140625" customWidth="1"/>
    <col min="7431" max="7431" width="12.85546875" customWidth="1"/>
    <col min="7432" max="7432" width="13.28515625" customWidth="1"/>
    <col min="7433" max="7435" width="12.7109375" customWidth="1"/>
    <col min="7681" max="7681" width="33" customWidth="1"/>
    <col min="7682" max="7682" width="0" hidden="1" customWidth="1"/>
    <col min="7683" max="7683" width="12" customWidth="1"/>
    <col min="7684" max="7684" width="12.85546875" customWidth="1"/>
    <col min="7685" max="7685" width="14" customWidth="1"/>
    <col min="7686" max="7686" width="11.140625" customWidth="1"/>
    <col min="7687" max="7687" width="12.85546875" customWidth="1"/>
    <col min="7688" max="7688" width="13.28515625" customWidth="1"/>
    <col min="7689" max="7691" width="12.7109375" customWidth="1"/>
    <col min="7937" max="7937" width="33" customWidth="1"/>
    <col min="7938" max="7938" width="0" hidden="1" customWidth="1"/>
    <col min="7939" max="7939" width="12" customWidth="1"/>
    <col min="7940" max="7940" width="12.85546875" customWidth="1"/>
    <col min="7941" max="7941" width="14" customWidth="1"/>
    <col min="7942" max="7942" width="11.140625" customWidth="1"/>
    <col min="7943" max="7943" width="12.85546875" customWidth="1"/>
    <col min="7944" max="7944" width="13.28515625" customWidth="1"/>
    <col min="7945" max="7947" width="12.7109375" customWidth="1"/>
    <col min="8193" max="8193" width="33" customWidth="1"/>
    <col min="8194" max="8194" width="0" hidden="1" customWidth="1"/>
    <col min="8195" max="8195" width="12" customWidth="1"/>
    <col min="8196" max="8196" width="12.85546875" customWidth="1"/>
    <col min="8197" max="8197" width="14" customWidth="1"/>
    <col min="8198" max="8198" width="11.140625" customWidth="1"/>
    <col min="8199" max="8199" width="12.85546875" customWidth="1"/>
    <col min="8200" max="8200" width="13.28515625" customWidth="1"/>
    <col min="8201" max="8203" width="12.7109375" customWidth="1"/>
    <col min="8449" max="8449" width="33" customWidth="1"/>
    <col min="8450" max="8450" width="0" hidden="1" customWidth="1"/>
    <col min="8451" max="8451" width="12" customWidth="1"/>
    <col min="8452" max="8452" width="12.85546875" customWidth="1"/>
    <col min="8453" max="8453" width="14" customWidth="1"/>
    <col min="8454" max="8454" width="11.140625" customWidth="1"/>
    <col min="8455" max="8455" width="12.85546875" customWidth="1"/>
    <col min="8456" max="8456" width="13.28515625" customWidth="1"/>
    <col min="8457" max="8459" width="12.7109375" customWidth="1"/>
    <col min="8705" max="8705" width="33" customWidth="1"/>
    <col min="8706" max="8706" width="0" hidden="1" customWidth="1"/>
    <col min="8707" max="8707" width="12" customWidth="1"/>
    <col min="8708" max="8708" width="12.85546875" customWidth="1"/>
    <col min="8709" max="8709" width="14" customWidth="1"/>
    <col min="8710" max="8710" width="11.140625" customWidth="1"/>
    <col min="8711" max="8711" width="12.85546875" customWidth="1"/>
    <col min="8712" max="8712" width="13.28515625" customWidth="1"/>
    <col min="8713" max="8715" width="12.7109375" customWidth="1"/>
    <col min="8961" max="8961" width="33" customWidth="1"/>
    <col min="8962" max="8962" width="0" hidden="1" customWidth="1"/>
    <col min="8963" max="8963" width="12" customWidth="1"/>
    <col min="8964" max="8964" width="12.85546875" customWidth="1"/>
    <col min="8965" max="8965" width="14" customWidth="1"/>
    <col min="8966" max="8966" width="11.140625" customWidth="1"/>
    <col min="8967" max="8967" width="12.85546875" customWidth="1"/>
    <col min="8968" max="8968" width="13.28515625" customWidth="1"/>
    <col min="8969" max="8971" width="12.7109375" customWidth="1"/>
    <col min="9217" max="9217" width="33" customWidth="1"/>
    <col min="9218" max="9218" width="0" hidden="1" customWidth="1"/>
    <col min="9219" max="9219" width="12" customWidth="1"/>
    <col min="9220" max="9220" width="12.85546875" customWidth="1"/>
    <col min="9221" max="9221" width="14" customWidth="1"/>
    <col min="9222" max="9222" width="11.140625" customWidth="1"/>
    <col min="9223" max="9223" width="12.85546875" customWidth="1"/>
    <col min="9224" max="9224" width="13.28515625" customWidth="1"/>
    <col min="9225" max="9227" width="12.7109375" customWidth="1"/>
    <col min="9473" max="9473" width="33" customWidth="1"/>
    <col min="9474" max="9474" width="0" hidden="1" customWidth="1"/>
    <col min="9475" max="9475" width="12" customWidth="1"/>
    <col min="9476" max="9476" width="12.85546875" customWidth="1"/>
    <col min="9477" max="9477" width="14" customWidth="1"/>
    <col min="9478" max="9478" width="11.140625" customWidth="1"/>
    <col min="9479" max="9479" width="12.85546875" customWidth="1"/>
    <col min="9480" max="9480" width="13.28515625" customWidth="1"/>
    <col min="9481" max="9483" width="12.7109375" customWidth="1"/>
    <col min="9729" max="9729" width="33" customWidth="1"/>
    <col min="9730" max="9730" width="0" hidden="1" customWidth="1"/>
    <col min="9731" max="9731" width="12" customWidth="1"/>
    <col min="9732" max="9732" width="12.85546875" customWidth="1"/>
    <col min="9733" max="9733" width="14" customWidth="1"/>
    <col min="9734" max="9734" width="11.140625" customWidth="1"/>
    <col min="9735" max="9735" width="12.85546875" customWidth="1"/>
    <col min="9736" max="9736" width="13.28515625" customWidth="1"/>
    <col min="9737" max="9739" width="12.7109375" customWidth="1"/>
    <col min="9985" max="9985" width="33" customWidth="1"/>
    <col min="9986" max="9986" width="0" hidden="1" customWidth="1"/>
    <col min="9987" max="9987" width="12" customWidth="1"/>
    <col min="9988" max="9988" width="12.85546875" customWidth="1"/>
    <col min="9989" max="9989" width="14" customWidth="1"/>
    <col min="9990" max="9990" width="11.140625" customWidth="1"/>
    <col min="9991" max="9991" width="12.85546875" customWidth="1"/>
    <col min="9992" max="9992" width="13.28515625" customWidth="1"/>
    <col min="9993" max="9995" width="12.7109375" customWidth="1"/>
    <col min="10241" max="10241" width="33" customWidth="1"/>
    <col min="10242" max="10242" width="0" hidden="1" customWidth="1"/>
    <col min="10243" max="10243" width="12" customWidth="1"/>
    <col min="10244" max="10244" width="12.85546875" customWidth="1"/>
    <col min="10245" max="10245" width="14" customWidth="1"/>
    <col min="10246" max="10246" width="11.140625" customWidth="1"/>
    <col min="10247" max="10247" width="12.85546875" customWidth="1"/>
    <col min="10248" max="10248" width="13.28515625" customWidth="1"/>
    <col min="10249" max="10251" width="12.7109375" customWidth="1"/>
    <col min="10497" max="10497" width="33" customWidth="1"/>
    <col min="10498" max="10498" width="0" hidden="1" customWidth="1"/>
    <col min="10499" max="10499" width="12" customWidth="1"/>
    <col min="10500" max="10500" width="12.85546875" customWidth="1"/>
    <col min="10501" max="10501" width="14" customWidth="1"/>
    <col min="10502" max="10502" width="11.140625" customWidth="1"/>
    <col min="10503" max="10503" width="12.85546875" customWidth="1"/>
    <col min="10504" max="10504" width="13.28515625" customWidth="1"/>
    <col min="10505" max="10507" width="12.7109375" customWidth="1"/>
    <col min="10753" max="10753" width="33" customWidth="1"/>
    <col min="10754" max="10754" width="0" hidden="1" customWidth="1"/>
    <col min="10755" max="10755" width="12" customWidth="1"/>
    <col min="10756" max="10756" width="12.85546875" customWidth="1"/>
    <col min="10757" max="10757" width="14" customWidth="1"/>
    <col min="10758" max="10758" width="11.140625" customWidth="1"/>
    <col min="10759" max="10759" width="12.85546875" customWidth="1"/>
    <col min="10760" max="10760" width="13.28515625" customWidth="1"/>
    <col min="10761" max="10763" width="12.7109375" customWidth="1"/>
    <col min="11009" max="11009" width="33" customWidth="1"/>
    <col min="11010" max="11010" width="0" hidden="1" customWidth="1"/>
    <col min="11011" max="11011" width="12" customWidth="1"/>
    <col min="11012" max="11012" width="12.85546875" customWidth="1"/>
    <col min="11013" max="11013" width="14" customWidth="1"/>
    <col min="11014" max="11014" width="11.140625" customWidth="1"/>
    <col min="11015" max="11015" width="12.85546875" customWidth="1"/>
    <col min="11016" max="11016" width="13.28515625" customWidth="1"/>
    <col min="11017" max="11019" width="12.7109375" customWidth="1"/>
    <col min="11265" max="11265" width="33" customWidth="1"/>
    <col min="11266" max="11266" width="0" hidden="1" customWidth="1"/>
    <col min="11267" max="11267" width="12" customWidth="1"/>
    <col min="11268" max="11268" width="12.85546875" customWidth="1"/>
    <col min="11269" max="11269" width="14" customWidth="1"/>
    <col min="11270" max="11270" width="11.140625" customWidth="1"/>
    <col min="11271" max="11271" width="12.85546875" customWidth="1"/>
    <col min="11272" max="11272" width="13.28515625" customWidth="1"/>
    <col min="11273" max="11275" width="12.7109375" customWidth="1"/>
    <col min="11521" max="11521" width="33" customWidth="1"/>
    <col min="11522" max="11522" width="0" hidden="1" customWidth="1"/>
    <col min="11523" max="11523" width="12" customWidth="1"/>
    <col min="11524" max="11524" width="12.85546875" customWidth="1"/>
    <col min="11525" max="11525" width="14" customWidth="1"/>
    <col min="11526" max="11526" width="11.140625" customWidth="1"/>
    <col min="11527" max="11527" width="12.85546875" customWidth="1"/>
    <col min="11528" max="11528" width="13.28515625" customWidth="1"/>
    <col min="11529" max="11531" width="12.7109375" customWidth="1"/>
    <col min="11777" max="11777" width="33" customWidth="1"/>
    <col min="11778" max="11778" width="0" hidden="1" customWidth="1"/>
    <col min="11779" max="11779" width="12" customWidth="1"/>
    <col min="11780" max="11780" width="12.85546875" customWidth="1"/>
    <col min="11781" max="11781" width="14" customWidth="1"/>
    <col min="11782" max="11782" width="11.140625" customWidth="1"/>
    <col min="11783" max="11783" width="12.85546875" customWidth="1"/>
    <col min="11784" max="11784" width="13.28515625" customWidth="1"/>
    <col min="11785" max="11787" width="12.7109375" customWidth="1"/>
    <col min="12033" max="12033" width="33" customWidth="1"/>
    <col min="12034" max="12034" width="0" hidden="1" customWidth="1"/>
    <col min="12035" max="12035" width="12" customWidth="1"/>
    <col min="12036" max="12036" width="12.85546875" customWidth="1"/>
    <col min="12037" max="12037" width="14" customWidth="1"/>
    <col min="12038" max="12038" width="11.140625" customWidth="1"/>
    <col min="12039" max="12039" width="12.85546875" customWidth="1"/>
    <col min="12040" max="12040" width="13.28515625" customWidth="1"/>
    <col min="12041" max="12043" width="12.7109375" customWidth="1"/>
    <col min="12289" max="12289" width="33" customWidth="1"/>
    <col min="12290" max="12290" width="0" hidden="1" customWidth="1"/>
    <col min="12291" max="12291" width="12" customWidth="1"/>
    <col min="12292" max="12292" width="12.85546875" customWidth="1"/>
    <col min="12293" max="12293" width="14" customWidth="1"/>
    <col min="12294" max="12294" width="11.140625" customWidth="1"/>
    <col min="12295" max="12295" width="12.85546875" customWidth="1"/>
    <col min="12296" max="12296" width="13.28515625" customWidth="1"/>
    <col min="12297" max="12299" width="12.7109375" customWidth="1"/>
    <col min="12545" max="12545" width="33" customWidth="1"/>
    <col min="12546" max="12546" width="0" hidden="1" customWidth="1"/>
    <col min="12547" max="12547" width="12" customWidth="1"/>
    <col min="12548" max="12548" width="12.85546875" customWidth="1"/>
    <col min="12549" max="12549" width="14" customWidth="1"/>
    <col min="12550" max="12550" width="11.140625" customWidth="1"/>
    <col min="12551" max="12551" width="12.85546875" customWidth="1"/>
    <col min="12552" max="12552" width="13.28515625" customWidth="1"/>
    <col min="12553" max="12555" width="12.7109375" customWidth="1"/>
    <col min="12801" max="12801" width="33" customWidth="1"/>
    <col min="12802" max="12802" width="0" hidden="1" customWidth="1"/>
    <col min="12803" max="12803" width="12" customWidth="1"/>
    <col min="12804" max="12804" width="12.85546875" customWidth="1"/>
    <col min="12805" max="12805" width="14" customWidth="1"/>
    <col min="12806" max="12806" width="11.140625" customWidth="1"/>
    <col min="12807" max="12807" width="12.85546875" customWidth="1"/>
    <col min="12808" max="12808" width="13.28515625" customWidth="1"/>
    <col min="12809" max="12811" width="12.7109375" customWidth="1"/>
    <col min="13057" max="13057" width="33" customWidth="1"/>
    <col min="13058" max="13058" width="0" hidden="1" customWidth="1"/>
    <col min="13059" max="13059" width="12" customWidth="1"/>
    <col min="13060" max="13060" width="12.85546875" customWidth="1"/>
    <col min="13061" max="13061" width="14" customWidth="1"/>
    <col min="13062" max="13062" width="11.140625" customWidth="1"/>
    <col min="13063" max="13063" width="12.85546875" customWidth="1"/>
    <col min="13064" max="13064" width="13.28515625" customWidth="1"/>
    <col min="13065" max="13067" width="12.7109375" customWidth="1"/>
    <col min="13313" max="13313" width="33" customWidth="1"/>
    <col min="13314" max="13314" width="0" hidden="1" customWidth="1"/>
    <col min="13315" max="13315" width="12" customWidth="1"/>
    <col min="13316" max="13316" width="12.85546875" customWidth="1"/>
    <col min="13317" max="13317" width="14" customWidth="1"/>
    <col min="13318" max="13318" width="11.140625" customWidth="1"/>
    <col min="13319" max="13319" width="12.85546875" customWidth="1"/>
    <col min="13320" max="13320" width="13.28515625" customWidth="1"/>
    <col min="13321" max="13323" width="12.7109375" customWidth="1"/>
    <col min="13569" max="13569" width="33" customWidth="1"/>
    <col min="13570" max="13570" width="0" hidden="1" customWidth="1"/>
    <col min="13571" max="13571" width="12" customWidth="1"/>
    <col min="13572" max="13572" width="12.85546875" customWidth="1"/>
    <col min="13573" max="13573" width="14" customWidth="1"/>
    <col min="13574" max="13574" width="11.140625" customWidth="1"/>
    <col min="13575" max="13575" width="12.85546875" customWidth="1"/>
    <col min="13576" max="13576" width="13.28515625" customWidth="1"/>
    <col min="13577" max="13579" width="12.7109375" customWidth="1"/>
    <col min="13825" max="13825" width="33" customWidth="1"/>
    <col min="13826" max="13826" width="0" hidden="1" customWidth="1"/>
    <col min="13827" max="13827" width="12" customWidth="1"/>
    <col min="13828" max="13828" width="12.85546875" customWidth="1"/>
    <col min="13829" max="13829" width="14" customWidth="1"/>
    <col min="13830" max="13830" width="11.140625" customWidth="1"/>
    <col min="13831" max="13831" width="12.85546875" customWidth="1"/>
    <col min="13832" max="13832" width="13.28515625" customWidth="1"/>
    <col min="13833" max="13835" width="12.7109375" customWidth="1"/>
    <col min="14081" max="14081" width="33" customWidth="1"/>
    <col min="14082" max="14082" width="0" hidden="1" customWidth="1"/>
    <col min="14083" max="14083" width="12" customWidth="1"/>
    <col min="14084" max="14084" width="12.85546875" customWidth="1"/>
    <col min="14085" max="14085" width="14" customWidth="1"/>
    <col min="14086" max="14086" width="11.140625" customWidth="1"/>
    <col min="14087" max="14087" width="12.85546875" customWidth="1"/>
    <col min="14088" max="14088" width="13.28515625" customWidth="1"/>
    <col min="14089" max="14091" width="12.7109375" customWidth="1"/>
    <col min="14337" max="14337" width="33" customWidth="1"/>
    <col min="14338" max="14338" width="0" hidden="1" customWidth="1"/>
    <col min="14339" max="14339" width="12" customWidth="1"/>
    <col min="14340" max="14340" width="12.85546875" customWidth="1"/>
    <col min="14341" max="14341" width="14" customWidth="1"/>
    <col min="14342" max="14342" width="11.140625" customWidth="1"/>
    <col min="14343" max="14343" width="12.85546875" customWidth="1"/>
    <col min="14344" max="14344" width="13.28515625" customWidth="1"/>
    <col min="14345" max="14347" width="12.7109375" customWidth="1"/>
    <col min="14593" max="14593" width="33" customWidth="1"/>
    <col min="14594" max="14594" width="0" hidden="1" customWidth="1"/>
    <col min="14595" max="14595" width="12" customWidth="1"/>
    <col min="14596" max="14596" width="12.85546875" customWidth="1"/>
    <col min="14597" max="14597" width="14" customWidth="1"/>
    <col min="14598" max="14598" width="11.140625" customWidth="1"/>
    <col min="14599" max="14599" width="12.85546875" customWidth="1"/>
    <col min="14600" max="14600" width="13.28515625" customWidth="1"/>
    <col min="14601" max="14603" width="12.7109375" customWidth="1"/>
    <col min="14849" max="14849" width="33" customWidth="1"/>
    <col min="14850" max="14850" width="0" hidden="1" customWidth="1"/>
    <col min="14851" max="14851" width="12" customWidth="1"/>
    <col min="14852" max="14852" width="12.85546875" customWidth="1"/>
    <col min="14853" max="14853" width="14" customWidth="1"/>
    <col min="14854" max="14854" width="11.140625" customWidth="1"/>
    <col min="14855" max="14855" width="12.85546875" customWidth="1"/>
    <col min="14856" max="14856" width="13.28515625" customWidth="1"/>
    <col min="14857" max="14859" width="12.7109375" customWidth="1"/>
    <col min="15105" max="15105" width="33" customWidth="1"/>
    <col min="15106" max="15106" width="0" hidden="1" customWidth="1"/>
    <col min="15107" max="15107" width="12" customWidth="1"/>
    <col min="15108" max="15108" width="12.85546875" customWidth="1"/>
    <col min="15109" max="15109" width="14" customWidth="1"/>
    <col min="15110" max="15110" width="11.140625" customWidth="1"/>
    <col min="15111" max="15111" width="12.85546875" customWidth="1"/>
    <col min="15112" max="15112" width="13.28515625" customWidth="1"/>
    <col min="15113" max="15115" width="12.7109375" customWidth="1"/>
    <col min="15361" max="15361" width="33" customWidth="1"/>
    <col min="15362" max="15362" width="0" hidden="1" customWidth="1"/>
    <col min="15363" max="15363" width="12" customWidth="1"/>
    <col min="15364" max="15364" width="12.85546875" customWidth="1"/>
    <col min="15365" max="15365" width="14" customWidth="1"/>
    <col min="15366" max="15366" width="11.140625" customWidth="1"/>
    <col min="15367" max="15367" width="12.85546875" customWidth="1"/>
    <col min="15368" max="15368" width="13.28515625" customWidth="1"/>
    <col min="15369" max="15371" width="12.7109375" customWidth="1"/>
    <col min="15617" max="15617" width="33" customWidth="1"/>
    <col min="15618" max="15618" width="0" hidden="1" customWidth="1"/>
    <col min="15619" max="15619" width="12" customWidth="1"/>
    <col min="15620" max="15620" width="12.85546875" customWidth="1"/>
    <col min="15621" max="15621" width="14" customWidth="1"/>
    <col min="15622" max="15622" width="11.140625" customWidth="1"/>
    <col min="15623" max="15623" width="12.85546875" customWidth="1"/>
    <col min="15624" max="15624" width="13.28515625" customWidth="1"/>
    <col min="15625" max="15627" width="12.7109375" customWidth="1"/>
    <col min="15873" max="15873" width="33" customWidth="1"/>
    <col min="15874" max="15874" width="0" hidden="1" customWidth="1"/>
    <col min="15875" max="15875" width="12" customWidth="1"/>
    <col min="15876" max="15876" width="12.85546875" customWidth="1"/>
    <col min="15877" max="15877" width="14" customWidth="1"/>
    <col min="15878" max="15878" width="11.140625" customWidth="1"/>
    <col min="15879" max="15879" width="12.85546875" customWidth="1"/>
    <col min="15880" max="15880" width="13.28515625" customWidth="1"/>
    <col min="15881" max="15883" width="12.7109375" customWidth="1"/>
    <col min="16129" max="16129" width="33" customWidth="1"/>
    <col min="16130" max="16130" width="0" hidden="1" customWidth="1"/>
    <col min="16131" max="16131" width="12" customWidth="1"/>
    <col min="16132" max="16132" width="12.85546875" customWidth="1"/>
    <col min="16133" max="16133" width="14" customWidth="1"/>
    <col min="16134" max="16134" width="11.140625" customWidth="1"/>
    <col min="16135" max="16135" width="12.85546875" customWidth="1"/>
    <col min="16136" max="16136" width="13.28515625" customWidth="1"/>
    <col min="16137" max="16139" width="12.7109375" customWidth="1"/>
  </cols>
  <sheetData>
    <row r="1" spans="1:11" x14ac:dyDescent="0.2">
      <c r="A1" s="1"/>
      <c r="B1" s="1"/>
      <c r="D1" s="225"/>
      <c r="E1" s="225"/>
      <c r="J1" s="225" t="s">
        <v>289</v>
      </c>
      <c r="K1" s="225"/>
    </row>
    <row r="2" spans="1:11" ht="47.45" customHeight="1" x14ac:dyDescent="0.2">
      <c r="C2" s="122"/>
      <c r="D2" s="122"/>
      <c r="E2" s="122"/>
      <c r="H2" s="209" t="s">
        <v>293</v>
      </c>
      <c r="I2" s="209"/>
      <c r="J2" s="209"/>
      <c r="K2" s="209"/>
    </row>
    <row r="3" spans="1:11" ht="47.45" customHeight="1" x14ac:dyDescent="0.2">
      <c r="C3" s="122"/>
      <c r="D3" s="122"/>
      <c r="E3" s="122"/>
      <c r="H3" s="209"/>
      <c r="I3" s="209"/>
      <c r="J3" s="209"/>
      <c r="K3" s="209"/>
    </row>
    <row r="4" spans="1:11" ht="12.6" customHeight="1" x14ac:dyDescent="0.2">
      <c r="A4" s="110"/>
      <c r="B4" s="110"/>
      <c r="C4" s="110"/>
      <c r="D4" s="110"/>
      <c r="E4" s="110"/>
    </row>
    <row r="5" spans="1:11" ht="30.6" customHeight="1" x14ac:dyDescent="0.2">
      <c r="A5" s="228" t="s">
        <v>292</v>
      </c>
      <c r="B5" s="228"/>
      <c r="C5" s="228"/>
      <c r="D5" s="228"/>
      <c r="E5" s="228"/>
      <c r="F5" s="228"/>
      <c r="G5" s="228"/>
      <c r="H5" s="228"/>
      <c r="I5" s="228"/>
      <c r="J5" s="228"/>
      <c r="K5" s="228"/>
    </row>
    <row r="6" spans="1:11" ht="26.45" customHeight="1" x14ac:dyDescent="0.2">
      <c r="A6" s="228"/>
      <c r="B6" s="228"/>
      <c r="C6" s="228"/>
      <c r="D6" s="228"/>
      <c r="E6" s="228"/>
      <c r="F6" s="228"/>
      <c r="G6" s="228"/>
      <c r="H6" s="228"/>
      <c r="I6" s="228"/>
      <c r="J6" s="228"/>
      <c r="K6" s="228"/>
    </row>
    <row r="7" spans="1:11" ht="21" customHeight="1" x14ac:dyDescent="0.2">
      <c r="A7" s="111"/>
      <c r="B7" s="111"/>
      <c r="C7" s="112"/>
      <c r="D7" s="112"/>
      <c r="E7" s="113"/>
      <c r="F7" s="114"/>
      <c r="G7" s="114"/>
      <c r="H7" s="113"/>
      <c r="I7" s="114"/>
      <c r="J7" s="114"/>
      <c r="K7" s="115" t="s">
        <v>113</v>
      </c>
    </row>
    <row r="8" spans="1:11" x14ac:dyDescent="0.2">
      <c r="A8" s="221" t="s">
        <v>272</v>
      </c>
      <c r="B8" s="229"/>
      <c r="C8" s="221" t="s">
        <v>270</v>
      </c>
      <c r="D8" s="221"/>
      <c r="E8" s="221"/>
      <c r="F8" s="221" t="s">
        <v>283</v>
      </c>
      <c r="G8" s="221"/>
      <c r="H8" s="221"/>
      <c r="I8" s="221" t="s">
        <v>290</v>
      </c>
      <c r="J8" s="221"/>
      <c r="K8" s="221"/>
    </row>
    <row r="9" spans="1:11" s="114" customFormat="1" ht="74.45" customHeight="1" x14ac:dyDescent="0.2">
      <c r="A9" s="221"/>
      <c r="B9" s="229"/>
      <c r="C9" s="116" t="s">
        <v>275</v>
      </c>
      <c r="D9" s="116" t="s">
        <v>273</v>
      </c>
      <c r="E9" s="116" t="s">
        <v>274</v>
      </c>
      <c r="F9" s="116" t="s">
        <v>288</v>
      </c>
      <c r="G9" s="116" t="s">
        <v>273</v>
      </c>
      <c r="H9" s="116" t="s">
        <v>274</v>
      </c>
      <c r="I9" s="116" t="s">
        <v>291</v>
      </c>
      <c r="J9" s="116" t="s">
        <v>273</v>
      </c>
      <c r="K9" s="116" t="s">
        <v>274</v>
      </c>
    </row>
    <row r="10" spans="1:11" ht="23.25" customHeight="1" x14ac:dyDescent="0.2">
      <c r="A10" s="117">
        <v>1</v>
      </c>
      <c r="B10" s="117"/>
      <c r="C10" s="117">
        <v>2</v>
      </c>
      <c r="D10" s="117">
        <v>3</v>
      </c>
      <c r="E10" s="117">
        <v>4</v>
      </c>
      <c r="F10" s="117">
        <v>5</v>
      </c>
      <c r="G10" s="117">
        <v>6</v>
      </c>
      <c r="H10" s="117">
        <v>7</v>
      </c>
      <c r="I10" s="117">
        <v>8</v>
      </c>
      <c r="J10" s="117">
        <v>9</v>
      </c>
      <c r="K10" s="117">
        <v>10</v>
      </c>
    </row>
    <row r="11" spans="1:11" s="95" customFormat="1" ht="63" x14ac:dyDescent="0.2">
      <c r="A11" s="118" t="s">
        <v>276</v>
      </c>
      <c r="B11" s="13">
        <v>307.5</v>
      </c>
      <c r="C11" s="96">
        <f>D11+E11</f>
        <v>2686.1</v>
      </c>
      <c r="D11" s="96">
        <v>0</v>
      </c>
      <c r="E11" s="96">
        <f>3186.1-500</f>
        <v>2686.1</v>
      </c>
      <c r="F11" s="96">
        <f>G11+H11</f>
        <v>3661.2</v>
      </c>
      <c r="G11" s="96">
        <v>0</v>
      </c>
      <c r="H11" s="96">
        <v>3661.2</v>
      </c>
      <c r="I11" s="96">
        <f>J11+K11</f>
        <v>4220.2</v>
      </c>
      <c r="J11" s="96">
        <v>0</v>
      </c>
      <c r="K11" s="96">
        <v>4220.2</v>
      </c>
    </row>
    <row r="12" spans="1:11" s="95" customFormat="1" ht="63" x14ac:dyDescent="0.2">
      <c r="A12" s="118" t="s">
        <v>276</v>
      </c>
      <c r="B12" s="13">
        <v>3783.5</v>
      </c>
      <c r="C12" s="96">
        <v>2864.7</v>
      </c>
      <c r="D12" s="96">
        <v>0</v>
      </c>
      <c r="E12" s="96">
        <f>3072.3-500</f>
        <v>2572.3000000000002</v>
      </c>
      <c r="F12" s="96">
        <v>2884.7</v>
      </c>
      <c r="G12" s="96">
        <v>0</v>
      </c>
      <c r="H12" s="96">
        <v>3072.3</v>
      </c>
      <c r="I12" s="96">
        <v>2884.7</v>
      </c>
      <c r="J12" s="96">
        <v>0</v>
      </c>
      <c r="K12" s="96">
        <v>3072.3</v>
      </c>
    </row>
    <row r="13" spans="1:11" s="95" customFormat="1" ht="78.75" x14ac:dyDescent="0.2">
      <c r="A13" s="118" t="s">
        <v>277</v>
      </c>
      <c r="B13" s="13">
        <v>8.8000000000000007</v>
      </c>
      <c r="C13" s="96">
        <v>8.8000000000000007</v>
      </c>
      <c r="D13" s="96">
        <v>0</v>
      </c>
      <c r="E13" s="96">
        <v>8.8000000000000007</v>
      </c>
      <c r="F13" s="96">
        <v>8.8000000000000007</v>
      </c>
      <c r="G13" s="96">
        <v>0</v>
      </c>
      <c r="H13" s="96">
        <v>8.8000000000000007</v>
      </c>
      <c r="I13" s="96">
        <v>8.8000000000000007</v>
      </c>
      <c r="J13" s="96">
        <v>0</v>
      </c>
      <c r="K13" s="96">
        <v>8.8000000000000007</v>
      </c>
    </row>
    <row r="14" spans="1:11" s="95" customFormat="1" ht="47.25" x14ac:dyDescent="0.2">
      <c r="A14" s="118" t="s">
        <v>278</v>
      </c>
      <c r="B14" s="13">
        <v>37.1</v>
      </c>
      <c r="C14" s="96">
        <v>37.1</v>
      </c>
      <c r="D14" s="96">
        <v>0</v>
      </c>
      <c r="E14" s="96">
        <v>37.1</v>
      </c>
      <c r="F14" s="96">
        <v>37.1</v>
      </c>
      <c r="G14" s="96">
        <v>0</v>
      </c>
      <c r="H14" s="96">
        <v>37.1</v>
      </c>
      <c r="I14" s="96">
        <v>37.1</v>
      </c>
      <c r="J14" s="96">
        <v>0</v>
      </c>
      <c r="K14" s="96">
        <v>37.200000000000003</v>
      </c>
    </row>
    <row r="15" spans="1:11" s="95" customFormat="1" ht="141.75" x14ac:dyDescent="0.2">
      <c r="A15" s="118" t="s">
        <v>287</v>
      </c>
      <c r="B15" s="13"/>
      <c r="C15" s="96">
        <f>D15</f>
        <v>1973.2</v>
      </c>
      <c r="D15" s="96">
        <f>2000-26.8</f>
        <v>1973.2</v>
      </c>
      <c r="E15" s="96">
        <v>0</v>
      </c>
      <c r="F15" s="96">
        <v>0</v>
      </c>
      <c r="G15" s="96">
        <v>0</v>
      </c>
      <c r="H15" s="96">
        <v>0</v>
      </c>
      <c r="I15" s="96">
        <v>0</v>
      </c>
      <c r="J15" s="96">
        <v>0</v>
      </c>
      <c r="K15" s="96">
        <v>0</v>
      </c>
    </row>
    <row r="16" spans="1:11" s="95" customFormat="1" ht="94.5" x14ac:dyDescent="0.2">
      <c r="A16" s="118" t="s">
        <v>267</v>
      </c>
      <c r="B16" s="13"/>
      <c r="C16" s="96">
        <f t="shared" ref="C16" si="0">D16+E16</f>
        <v>15965.999999999998</v>
      </c>
      <c r="D16" s="96">
        <f>13748.8+26.8+2190.4</f>
        <v>15965.999999999998</v>
      </c>
      <c r="E16" s="96">
        <v>0</v>
      </c>
      <c r="F16" s="96">
        <f t="shared" ref="F16" si="1">G16+H16</f>
        <v>0</v>
      </c>
      <c r="G16" s="96">
        <v>0</v>
      </c>
      <c r="H16" s="96">
        <v>0</v>
      </c>
      <c r="I16" s="96">
        <v>0</v>
      </c>
      <c r="J16" s="96">
        <v>0</v>
      </c>
      <c r="K16" s="96">
        <v>0</v>
      </c>
    </row>
    <row r="17" spans="1:11" s="72" customFormat="1" ht="18" customHeight="1" x14ac:dyDescent="0.25">
      <c r="A17" s="119" t="s">
        <v>279</v>
      </c>
      <c r="B17" s="120">
        <v>4136.8999999999996</v>
      </c>
      <c r="C17" s="96">
        <f>SUM(C11:C16)</f>
        <v>23535.899999999998</v>
      </c>
      <c r="D17" s="96">
        <f t="shared" ref="D17:K17" si="2">SUM(D11:D16)</f>
        <v>17939.199999999997</v>
      </c>
      <c r="E17" s="96">
        <f t="shared" si="2"/>
        <v>5304.3</v>
      </c>
      <c r="F17" s="96">
        <f t="shared" si="2"/>
        <v>6591.8</v>
      </c>
      <c r="G17" s="96">
        <f t="shared" si="2"/>
        <v>0</v>
      </c>
      <c r="H17" s="96">
        <f t="shared" si="2"/>
        <v>6779.4000000000005</v>
      </c>
      <c r="I17" s="96">
        <f t="shared" si="2"/>
        <v>7150.8</v>
      </c>
      <c r="J17" s="96">
        <f t="shared" si="2"/>
        <v>0</v>
      </c>
      <c r="K17" s="96">
        <f t="shared" si="2"/>
        <v>7338.5</v>
      </c>
    </row>
    <row r="18" spans="1:11" ht="45" customHeight="1" x14ac:dyDescent="0.2">
      <c r="A18" s="227" t="s">
        <v>137</v>
      </c>
      <c r="B18" s="227"/>
      <c r="C18" s="227"/>
      <c r="D18" s="227"/>
      <c r="E18" s="227"/>
      <c r="F18" s="108"/>
      <c r="I18" s="230" t="s">
        <v>263</v>
      </c>
      <c r="J18" s="230"/>
      <c r="K18" s="230"/>
    </row>
    <row r="19" spans="1:11" ht="15.75" x14ac:dyDescent="0.25">
      <c r="A19" s="121"/>
      <c r="B19" s="121"/>
      <c r="D19" s="226"/>
      <c r="E19" s="226"/>
    </row>
  </sheetData>
  <mergeCells count="12">
    <mergeCell ref="D1:E1"/>
    <mergeCell ref="J1:K1"/>
    <mergeCell ref="D19:E19"/>
    <mergeCell ref="A18:E18"/>
    <mergeCell ref="H2:K3"/>
    <mergeCell ref="A5:K6"/>
    <mergeCell ref="A8:A9"/>
    <mergeCell ref="B8:B9"/>
    <mergeCell ref="C8:E8"/>
    <mergeCell ref="F8:H8"/>
    <mergeCell ref="I8:K8"/>
    <mergeCell ref="I18:K18"/>
  </mergeCells>
  <conditionalFormatting sqref="A16">
    <cfRule type="cellIs" dxfId="2" priority="4" stopIfTrue="1" operator="equal">
      <formula>0</formula>
    </cfRule>
  </conditionalFormatting>
  <conditionalFormatting sqref="A11">
    <cfRule type="cellIs" dxfId="1" priority="1" stopIfTrue="1" operator="equal">
      <formula>0</formula>
    </cfRule>
  </conditionalFormatting>
  <conditionalFormatting sqref="A12:A15">
    <cfRule type="cellIs" dxfId="0" priority="2" stopIfTrue="1" operator="equal">
      <formula>0</formula>
    </cfRule>
  </conditionalFormatting>
  <pageMargins left="0.59055118110236227" right="0.19685039370078741" top="0" bottom="0" header="0.51181102362204722" footer="0.51181102362204722"/>
  <pageSetup paperSize="9" scale="62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6</vt:i4>
      </vt:variant>
    </vt:vector>
  </HeadingPairs>
  <TitlesOfParts>
    <vt:vector size="14" baseType="lpstr">
      <vt:lpstr>прил 1 </vt:lpstr>
      <vt:lpstr>прил  2</vt:lpstr>
      <vt:lpstr>приложение 3</vt:lpstr>
      <vt:lpstr>прил 4</vt:lpstr>
      <vt:lpstr>прил 5</vt:lpstr>
      <vt:lpstr>прил 6 вус</vt:lpstr>
      <vt:lpstr>прил6</vt:lpstr>
      <vt:lpstr>Лист1</vt:lpstr>
      <vt:lpstr>'прил  2'!Область_печати</vt:lpstr>
      <vt:lpstr>'прил 1 '!Область_печати</vt:lpstr>
      <vt:lpstr>'прил 4'!Область_печати</vt:lpstr>
      <vt:lpstr>'прил 5'!Область_печати</vt:lpstr>
      <vt:lpstr>'прил 6 вус'!Область_печати</vt:lpstr>
      <vt:lpstr>'приложение 3'!Область_печати</vt:lpstr>
    </vt:vector>
  </TitlesOfParts>
  <Company>Красюковка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Финансист</dc:creator>
  <cp:lastModifiedBy>Finans</cp:lastModifiedBy>
  <cp:lastPrinted>2022-11-30T06:03:42Z</cp:lastPrinted>
  <dcterms:created xsi:type="dcterms:W3CDTF">2015-12-28T13:27:06Z</dcterms:created>
  <dcterms:modified xsi:type="dcterms:W3CDTF">2023-06-28T07:19:18Z</dcterms:modified>
</cp:coreProperties>
</file>